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FOPYMES\18.CARTERA\"/>
    </mc:Choice>
  </mc:AlternateContent>
  <bookViews>
    <workbookView xWindow="0" yWindow="0" windowWidth="20490" windowHeight="7650"/>
  </bookViews>
  <sheets>
    <sheet name="REPORTE " sheetId="1" r:id="rId1"/>
  </sheets>
  <definedNames>
    <definedName name="_xlnm._FilterDatabase" localSheetId="0" hidden="1">'REPORTE '!$A$3:$AO$73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" i="1" l="1"/>
  <c r="AM75" i="1"/>
  <c r="AO73" i="1" l="1"/>
  <c r="AP73" i="1" s="1"/>
  <c r="AQ73" i="1" s="1"/>
  <c r="AO72" i="1"/>
  <c r="AP72" i="1" s="1"/>
  <c r="AQ72" i="1" s="1"/>
  <c r="AO71" i="1"/>
  <c r="AP71" i="1" s="1"/>
  <c r="AQ71" i="1" s="1"/>
  <c r="AO70" i="1"/>
  <c r="AP70" i="1" s="1"/>
  <c r="AQ70" i="1" s="1"/>
  <c r="AO69" i="1"/>
  <c r="AP69" i="1" s="1"/>
  <c r="AQ69" i="1" s="1"/>
  <c r="AO68" i="1"/>
  <c r="AP68" i="1" s="1"/>
  <c r="AQ68" i="1" s="1"/>
  <c r="AO67" i="1"/>
  <c r="AP67" i="1" s="1"/>
  <c r="AQ67" i="1" s="1"/>
  <c r="AO66" i="1"/>
  <c r="AP66" i="1" s="1"/>
  <c r="AQ66" i="1" s="1"/>
  <c r="AO65" i="1"/>
  <c r="AP65" i="1" s="1"/>
  <c r="AQ65" i="1" s="1"/>
  <c r="AO64" i="1"/>
  <c r="AP64" i="1" s="1"/>
  <c r="AQ64" i="1" s="1"/>
  <c r="AO63" i="1"/>
  <c r="AP63" i="1" s="1"/>
  <c r="AQ63" i="1" s="1"/>
  <c r="AO62" i="1"/>
  <c r="AP62" i="1" s="1"/>
  <c r="AQ62" i="1" s="1"/>
  <c r="AO61" i="1"/>
  <c r="AP61" i="1" s="1"/>
  <c r="AQ61" i="1" s="1"/>
  <c r="AO60" i="1"/>
  <c r="AP60" i="1" s="1"/>
  <c r="AQ60" i="1" s="1"/>
  <c r="AO59" i="1"/>
  <c r="AP59" i="1" s="1"/>
  <c r="AQ59" i="1" s="1"/>
  <c r="AO58" i="1"/>
  <c r="AP58" i="1" s="1"/>
  <c r="AQ58" i="1" s="1"/>
  <c r="AO57" i="1"/>
  <c r="AP57" i="1" s="1"/>
  <c r="AQ57" i="1" s="1"/>
  <c r="AO56" i="1"/>
  <c r="AP56" i="1" s="1"/>
  <c r="AQ56" i="1" s="1"/>
  <c r="AO55" i="1"/>
  <c r="AP55" i="1" s="1"/>
  <c r="AQ55" i="1" s="1"/>
  <c r="AO54" i="1"/>
  <c r="AP54" i="1" s="1"/>
  <c r="AQ54" i="1" s="1"/>
  <c r="AO53" i="1"/>
  <c r="AP53" i="1" s="1"/>
  <c r="AQ53" i="1" s="1"/>
  <c r="AO52" i="1"/>
  <c r="AP52" i="1" s="1"/>
  <c r="AQ52" i="1" s="1"/>
  <c r="AO51" i="1"/>
  <c r="AP51" i="1" s="1"/>
  <c r="AQ51" i="1" s="1"/>
  <c r="AO50" i="1"/>
  <c r="AP50" i="1" s="1"/>
  <c r="AQ50" i="1" s="1"/>
  <c r="AO49" i="1"/>
  <c r="AP49" i="1" s="1"/>
  <c r="AQ49" i="1" s="1"/>
  <c r="AO48" i="1"/>
  <c r="AP48" i="1" s="1"/>
  <c r="AQ48" i="1" s="1"/>
  <c r="AO47" i="1"/>
  <c r="AP47" i="1" s="1"/>
  <c r="AQ47" i="1" s="1"/>
  <c r="AO46" i="1"/>
  <c r="AP46" i="1" s="1"/>
  <c r="AQ46" i="1" s="1"/>
  <c r="AO45" i="1"/>
  <c r="AP45" i="1" s="1"/>
  <c r="AQ45" i="1" s="1"/>
  <c r="AO44" i="1"/>
  <c r="AP44" i="1" s="1"/>
  <c r="AQ44" i="1" s="1"/>
  <c r="AO43" i="1"/>
  <c r="AP43" i="1" s="1"/>
  <c r="AQ43" i="1" s="1"/>
  <c r="AO42" i="1"/>
  <c r="AP42" i="1" s="1"/>
  <c r="AQ42" i="1" s="1"/>
  <c r="AO40" i="1"/>
  <c r="AP40" i="1" s="1"/>
  <c r="AQ40" i="1" s="1"/>
  <c r="AO39" i="1"/>
  <c r="AP39" i="1" s="1"/>
  <c r="AQ39" i="1" s="1"/>
  <c r="AO38" i="1"/>
  <c r="AP38" i="1" s="1"/>
  <c r="AQ38" i="1" s="1"/>
  <c r="AO37" i="1"/>
  <c r="AP37" i="1" s="1"/>
  <c r="AQ37" i="1" s="1"/>
  <c r="AO36" i="1"/>
  <c r="AP36" i="1" s="1"/>
  <c r="AQ36" i="1" s="1"/>
  <c r="AO35" i="1"/>
  <c r="AP35" i="1" s="1"/>
  <c r="AQ35" i="1" s="1"/>
  <c r="AO34" i="1"/>
  <c r="AP34" i="1" s="1"/>
  <c r="AQ34" i="1" s="1"/>
  <c r="AO33" i="1"/>
  <c r="AP33" i="1" s="1"/>
  <c r="AQ33" i="1" s="1"/>
  <c r="AO32" i="1"/>
  <c r="AP32" i="1" s="1"/>
  <c r="AQ32" i="1" s="1"/>
  <c r="AO31" i="1"/>
  <c r="AP31" i="1" s="1"/>
  <c r="AQ31" i="1" s="1"/>
  <c r="AO30" i="1"/>
  <c r="AP30" i="1" s="1"/>
  <c r="AQ30" i="1" s="1"/>
  <c r="AO29" i="1"/>
  <c r="AP29" i="1" s="1"/>
  <c r="AQ29" i="1" s="1"/>
  <c r="AO28" i="1"/>
  <c r="AP28" i="1" s="1"/>
  <c r="AQ28" i="1" s="1"/>
  <c r="AO27" i="1"/>
  <c r="AP27" i="1" s="1"/>
  <c r="AQ27" i="1" s="1"/>
  <c r="AO26" i="1"/>
  <c r="AP26" i="1" s="1"/>
  <c r="AQ26" i="1" s="1"/>
  <c r="AO25" i="1"/>
  <c r="AP25" i="1" s="1"/>
  <c r="AQ25" i="1" s="1"/>
  <c r="AO24" i="1"/>
  <c r="AP24" i="1" s="1"/>
  <c r="AQ24" i="1" s="1"/>
  <c r="AO23" i="1"/>
  <c r="AP23" i="1" s="1"/>
  <c r="AQ23" i="1" s="1"/>
  <c r="AO22" i="1"/>
  <c r="AP22" i="1" s="1"/>
  <c r="AQ22" i="1" s="1"/>
  <c r="AO21" i="1"/>
  <c r="AP21" i="1" s="1"/>
  <c r="AQ21" i="1" s="1"/>
  <c r="AO20" i="1"/>
  <c r="AP20" i="1" s="1"/>
  <c r="AQ20" i="1" s="1"/>
  <c r="AO19" i="1"/>
  <c r="AP19" i="1" s="1"/>
  <c r="AQ19" i="1" s="1"/>
  <c r="AO18" i="1"/>
  <c r="AP18" i="1" s="1"/>
  <c r="AQ18" i="1" s="1"/>
  <c r="AO17" i="1"/>
  <c r="AP17" i="1" s="1"/>
  <c r="AQ17" i="1" s="1"/>
  <c r="AO16" i="1"/>
  <c r="AP16" i="1" s="1"/>
  <c r="AQ16" i="1" s="1"/>
  <c r="AO15" i="1"/>
  <c r="AP15" i="1" s="1"/>
  <c r="AQ15" i="1" s="1"/>
  <c r="AO14" i="1"/>
  <c r="AP14" i="1" s="1"/>
  <c r="AQ14" i="1" s="1"/>
  <c r="AO13" i="1"/>
  <c r="AP13" i="1" s="1"/>
  <c r="AQ13" i="1" s="1"/>
  <c r="AO12" i="1"/>
  <c r="AP12" i="1" s="1"/>
  <c r="AQ12" i="1" s="1"/>
  <c r="AO10" i="1"/>
  <c r="AP10" i="1" s="1"/>
  <c r="AQ10" i="1" s="1"/>
  <c r="AO9" i="1"/>
  <c r="AP9" i="1" s="1"/>
  <c r="AQ9" i="1" s="1"/>
  <c r="AO8" i="1"/>
  <c r="AP8" i="1" s="1"/>
  <c r="AQ8" i="1" s="1"/>
  <c r="AO7" i="1"/>
  <c r="AP7" i="1" s="1"/>
  <c r="AQ7" i="1" s="1"/>
  <c r="AO6" i="1"/>
  <c r="AP6" i="1" s="1"/>
  <c r="AQ6" i="1" s="1"/>
  <c r="AO5" i="1"/>
  <c r="AP5" i="1" s="1"/>
  <c r="AQ5" i="1" s="1"/>
  <c r="AO4" i="1"/>
  <c r="AP4" i="1" s="1"/>
  <c r="AQ4" i="1" s="1"/>
  <c r="AN75" i="1"/>
  <c r="AL75" i="1"/>
  <c r="AK75" i="1"/>
  <c r="AJ75" i="1"/>
  <c r="AI75" i="1"/>
  <c r="AH75" i="1"/>
  <c r="AG75" i="1"/>
  <c r="AE75" i="1"/>
  <c r="AD75" i="1"/>
  <c r="AC75" i="1"/>
  <c r="AB75" i="1"/>
  <c r="AA75" i="1"/>
  <c r="Z75" i="1"/>
  <c r="Y75" i="1"/>
  <c r="X75" i="1"/>
  <c r="W75" i="1"/>
  <c r="V75" i="1"/>
  <c r="U75" i="1"/>
  <c r="S75" i="1"/>
  <c r="R75" i="1"/>
  <c r="Q75" i="1"/>
  <c r="P75" i="1"/>
  <c r="O75" i="1"/>
  <c r="N75" i="1"/>
  <c r="M75" i="1"/>
  <c r="L75" i="1"/>
  <c r="K75" i="1"/>
  <c r="E76" i="1" s="1"/>
  <c r="T11" i="1"/>
  <c r="T75" i="1" s="1"/>
  <c r="AO11" i="1" l="1"/>
  <c r="AP11" i="1" s="1"/>
  <c r="AQ11" i="1" s="1"/>
  <c r="AF41" i="1" l="1"/>
  <c r="AF75" i="1" l="1"/>
  <c r="E77" i="1" s="1"/>
  <c r="AO41" i="1"/>
  <c r="AP41" i="1" s="1"/>
  <c r="AQ41" i="1" s="1"/>
  <c r="E78" i="1"/>
  <c r="E75" i="1" l="1"/>
</calcChain>
</file>

<file path=xl/sharedStrings.xml><?xml version="1.0" encoding="utf-8"?>
<sst xmlns="http://schemas.openxmlformats.org/spreadsheetml/2006/main" count="89" uniqueCount="21">
  <si>
    <t>PROYECTO</t>
  </si>
  <si>
    <t>Dep</t>
  </si>
  <si>
    <t xml:space="preserve">PRECIO </t>
  </si>
  <si>
    <t>Fecha de inicio</t>
  </si>
  <si>
    <t>Fecha de vencimiento</t>
  </si>
  <si>
    <t>No. De cuotas inicial</t>
  </si>
  <si>
    <t>No. De cuotas pagadas</t>
  </si>
  <si>
    <t>Cobrado Mayo 2021</t>
  </si>
  <si>
    <t>THOMAS E</t>
  </si>
  <si>
    <t xml:space="preserve">THOMAS E </t>
  </si>
  <si>
    <t>LOCAL 1</t>
  </si>
  <si>
    <t>203-204-205</t>
  </si>
  <si>
    <t>WESTINGHOUSE</t>
  </si>
  <si>
    <t>LOCAL 2</t>
  </si>
  <si>
    <t>305/08/202</t>
  </si>
  <si>
    <t>JUNIO 2021 - JUNIO 2022</t>
  </si>
  <si>
    <t>JULIO 2022 - JULIO 2023</t>
  </si>
  <si>
    <t>AGOSTO 2023 - DICI 2023</t>
  </si>
  <si>
    <t>TOTAL</t>
  </si>
  <si>
    <t>RUBIK</t>
  </si>
  <si>
    <t xml:space="preserve">FLUJO DE CARTERA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</si>
</sst>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[$-C0A]d\-mmm\-yy;@"/>
    <numFmt numFmtId="165" formatCode="_ &quot;$&quot;* #.##0.00_ ;_ &quot;$&quot;* \-#.##0.00_ ;_ &quot;$&quot;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10"/>
      <color rgb="FFFFFFFF"/>
      <name val="Calibri"/>
      <family val="2"/>
    </font>
    <font>
      <b/>
      <sz val="9"/>
      <color theme="1"/>
      <name val="Calibri Light"/>
      <family val="2"/>
      <scheme val="major"/>
    </font>
    <font>
      <b/>
      <sz val="9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29265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3" applyFont="1" applyFill="1" applyBorder="1" applyAlignment="1">
      <alignment vertical="center" wrapText="1"/>
    </xf>
    <xf numFmtId="0" fontId="3" fillId="2" borderId="0" xfId="3" applyFont="1" applyFill="1" applyBorder="1" applyAlignment="1">
      <alignment horizontal="center" vertical="center" wrapText="1"/>
    </xf>
    <xf numFmtId="164" fontId="3" fillId="2" borderId="0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4" fontId="2" fillId="0" borderId="1" xfId="2" applyFont="1" applyFill="1" applyBorder="1" applyAlignment="1">
      <alignment vertical="center"/>
    </xf>
    <xf numFmtId="14" fontId="2" fillId="0" borderId="2" xfId="0" applyNumberFormat="1" applyFont="1" applyFill="1" applyBorder="1" applyAlignment="1">
      <alignment horizontal="center" vertical="center"/>
    </xf>
    <xf numFmtId="44" fontId="2" fillId="0" borderId="3" xfId="2" applyFont="1" applyFill="1" applyBorder="1" applyAlignment="1">
      <alignment vertical="center"/>
    </xf>
    <xf numFmtId="44" fontId="2" fillId="0" borderId="4" xfId="2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4" xfId="0" applyFont="1" applyFill="1" applyBorder="1"/>
    <xf numFmtId="44" fontId="2" fillId="0" borderId="4" xfId="2" applyFont="1" applyFill="1" applyBorder="1"/>
    <xf numFmtId="44" fontId="2" fillId="0" borderId="1" xfId="2" applyFont="1" applyFill="1" applyBorder="1"/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4" fontId="2" fillId="0" borderId="1" xfId="2" applyFont="1" applyBorder="1"/>
    <xf numFmtId="43" fontId="4" fillId="0" borderId="1" xfId="1" applyFont="1" applyFill="1" applyBorder="1"/>
    <xf numFmtId="17" fontId="2" fillId="0" borderId="5" xfId="0" applyNumberFormat="1" applyFont="1" applyFill="1" applyBorder="1"/>
    <xf numFmtId="44" fontId="2" fillId="3" borderId="6" xfId="2" applyFont="1" applyFill="1" applyBorder="1" applyAlignment="1">
      <alignment horizontal="center"/>
    </xf>
    <xf numFmtId="0" fontId="2" fillId="0" borderId="7" xfId="0" applyFont="1" applyFill="1" applyBorder="1"/>
    <xf numFmtId="44" fontId="2" fillId="0" borderId="8" xfId="2" applyFont="1" applyFill="1" applyBorder="1"/>
    <xf numFmtId="0" fontId="5" fillId="4" borderId="7" xfId="0" applyFont="1" applyFill="1" applyBorder="1"/>
    <xf numFmtId="44" fontId="5" fillId="4" borderId="8" xfId="0" applyNumberFormat="1" applyFont="1" applyFill="1" applyBorder="1"/>
    <xf numFmtId="0" fontId="2" fillId="0" borderId="0" xfId="0" applyFont="1" applyFill="1" applyAlignment="1">
      <alignment horizontal="center"/>
    </xf>
    <xf numFmtId="44" fontId="2" fillId="0" borderId="9" xfId="2" applyFont="1" applyFill="1" applyBorder="1" applyAlignment="1">
      <alignment vertical="center"/>
    </xf>
    <xf numFmtId="0" fontId="2" fillId="0" borderId="10" xfId="0" applyFont="1" applyFill="1" applyBorder="1"/>
    <xf numFmtId="44" fontId="2" fillId="0" borderId="11" xfId="2" applyFont="1" applyFill="1" applyBorder="1"/>
    <xf numFmtId="44" fontId="2" fillId="0" borderId="0" xfId="0" applyNumberFormat="1" applyFont="1" applyFill="1"/>
    <xf numFmtId="165" fontId="2" fillId="0" borderId="0" xfId="0" applyNumberFormat="1" applyFont="1" applyFill="1"/>
    <xf numFmtId="0" fontId="4" fillId="0" borderId="0" xfId="0" applyFont="1" applyFill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152399</xdr:rowOff>
    </xdr:to>
    <xdr:sp macro="" textlink="">
      <xdr:nvSpPr>
        <xdr:cNvPr id="2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133725" y="914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26</xdr:row>
      <xdr:rowOff>0</xdr:rowOff>
    </xdr:to>
    <xdr:sp macro="" textlink="">
      <xdr:nvSpPr>
        <xdr:cNvPr id="3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1337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152399</xdr:rowOff>
    </xdr:to>
    <xdr:sp macro="" textlink="">
      <xdr:nvSpPr>
        <xdr:cNvPr id="6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971800" y="7924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10</xdr:row>
      <xdr:rowOff>0</xdr:rowOff>
    </xdr:to>
    <xdr:sp macro="" textlink="">
      <xdr:nvSpPr>
        <xdr:cNvPr id="7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97180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457200</xdr:colOff>
      <xdr:row>1</xdr:row>
      <xdr:rowOff>115174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1514475" cy="305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8"/>
  <sheetViews>
    <sheetView showGridLines="0" tabSelected="1" zoomScaleNormal="100" workbookViewId="0">
      <pane xSplit="6" ySplit="3" topLeftCell="G62" activePane="bottomRight" state="frozen"/>
      <selection pane="topRight" activeCell="G1" sqref="G1"/>
      <selection pane="bottomLeft" activeCell="A4" sqref="A4"/>
      <selection pane="bottomRight" activeCell="E68" sqref="E68"/>
    </sheetView>
  </sheetViews>
  <sheetFormatPr baseColWidth="10" defaultRowHeight="12" x14ac:dyDescent="0.2"/>
  <cols>
    <col min="1" max="1" width="4.42578125" style="29" bestFit="1" customWidth="1"/>
    <col min="2" max="2" width="12.5703125" style="14" bestFit="1" customWidth="1"/>
    <col min="3" max="3" width="10.85546875" style="14" customWidth="1"/>
    <col min="4" max="4" width="19.140625" style="14" customWidth="1"/>
    <col min="5" max="5" width="30.42578125" style="14" bestFit="1" customWidth="1"/>
    <col min="6" max="6" width="23.28515625" style="14" bestFit="1" customWidth="1"/>
    <col min="7" max="7" width="15.28515625" style="14" customWidth="1"/>
    <col min="8" max="8" width="17" style="14" customWidth="1"/>
    <col min="9" max="9" width="14.85546875" style="14" customWidth="1"/>
    <col min="10" max="10" width="15.7109375" style="14" customWidth="1"/>
    <col min="11" max="11" width="17.85546875" style="14" customWidth="1"/>
    <col min="12" max="14" width="16" style="14" bestFit="1" customWidth="1"/>
    <col min="15" max="15" width="14.7109375" style="14" bestFit="1" customWidth="1"/>
    <col min="16" max="16" width="16" style="14" bestFit="1" customWidth="1"/>
    <col min="17" max="18" width="14.7109375" style="14" bestFit="1" customWidth="1"/>
    <col min="19" max="20" width="16" style="14" bestFit="1" customWidth="1"/>
    <col min="21" max="21" width="14.7109375" style="14" bestFit="1" customWidth="1"/>
    <col min="22" max="22" width="16" style="14" bestFit="1" customWidth="1"/>
    <col min="23" max="23" width="14.7109375" style="14" bestFit="1" customWidth="1"/>
    <col min="24" max="25" width="16" style="14" bestFit="1" customWidth="1"/>
    <col min="26" max="26" width="14.7109375" style="14" bestFit="1" customWidth="1"/>
    <col min="27" max="29" width="16" style="14" bestFit="1" customWidth="1"/>
    <col min="30" max="31" width="14.5703125" style="14" bestFit="1" customWidth="1"/>
    <col min="32" max="32" width="14.7109375" style="14" bestFit="1" customWidth="1"/>
    <col min="33" max="33" width="14.5703125" style="14" bestFit="1" customWidth="1"/>
    <col min="34" max="34" width="14.7109375" style="14" bestFit="1" customWidth="1"/>
    <col min="35" max="35" width="15.85546875" style="14" bestFit="1" customWidth="1"/>
    <col min="36" max="36" width="14.5703125" style="14" bestFit="1" customWidth="1"/>
    <col min="37" max="37" width="14.7109375" style="14" bestFit="1" customWidth="1"/>
    <col min="38" max="39" width="14.5703125" style="14" bestFit="1" customWidth="1"/>
    <col min="40" max="41" width="15.85546875" style="14" bestFit="1" customWidth="1"/>
    <col min="42" max="42" width="13" style="14" bestFit="1" customWidth="1"/>
    <col min="43" max="43" width="12.7109375" style="14" bestFit="1" customWidth="1"/>
    <col min="44" max="16384" width="11.42578125" style="14"/>
  </cols>
  <sheetData>
    <row r="1" spans="1:43" ht="15" customHeight="1" x14ac:dyDescent="0.2">
      <c r="E1" s="35" t="s">
        <v>20</v>
      </c>
      <c r="F1" s="35"/>
      <c r="G1" s="35"/>
      <c r="H1" s="35"/>
      <c r="I1" s="35"/>
      <c r="J1" s="35"/>
      <c r="K1" s="35"/>
      <c r="L1" s="35"/>
    </row>
    <row r="2" spans="1:43" s="2" customFormat="1" x14ac:dyDescent="0.25">
      <c r="A2" s="1"/>
      <c r="E2" s="1"/>
    </row>
    <row r="3" spans="1:43" s="2" customFormat="1" ht="48" customHeight="1" x14ac:dyDescent="0.25">
      <c r="A3" s="1"/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5">
        <v>44377</v>
      </c>
      <c r="K3" s="5">
        <v>44408</v>
      </c>
      <c r="L3" s="5">
        <v>44439</v>
      </c>
      <c r="M3" s="5">
        <v>44469</v>
      </c>
      <c r="N3" s="5">
        <v>44500</v>
      </c>
      <c r="O3" s="5">
        <v>44530</v>
      </c>
      <c r="P3" s="5">
        <v>44561</v>
      </c>
      <c r="Q3" s="5">
        <v>44592</v>
      </c>
      <c r="R3" s="5">
        <v>44620</v>
      </c>
      <c r="S3" s="5">
        <v>44651</v>
      </c>
      <c r="T3" s="5">
        <v>44681</v>
      </c>
      <c r="U3" s="5">
        <v>44712</v>
      </c>
      <c r="V3" s="5">
        <v>44742</v>
      </c>
      <c r="W3" s="5">
        <v>44773</v>
      </c>
      <c r="X3" s="5">
        <v>44804</v>
      </c>
      <c r="Y3" s="5">
        <v>44834</v>
      </c>
      <c r="Z3" s="5">
        <v>44865</v>
      </c>
      <c r="AA3" s="5">
        <v>44895</v>
      </c>
      <c r="AB3" s="5">
        <v>44926</v>
      </c>
      <c r="AC3" s="5">
        <v>44957</v>
      </c>
      <c r="AD3" s="5">
        <v>44985</v>
      </c>
      <c r="AE3" s="5">
        <v>45016</v>
      </c>
      <c r="AF3" s="5">
        <v>45046</v>
      </c>
      <c r="AG3" s="5">
        <v>45077</v>
      </c>
      <c r="AH3" s="5">
        <v>45107</v>
      </c>
      <c r="AI3" s="5">
        <v>45138</v>
      </c>
      <c r="AJ3" s="5">
        <v>45169</v>
      </c>
      <c r="AK3" s="5">
        <v>45199</v>
      </c>
      <c r="AL3" s="5">
        <v>45230</v>
      </c>
      <c r="AM3" s="5">
        <v>45260</v>
      </c>
      <c r="AN3" s="5">
        <v>45291</v>
      </c>
    </row>
    <row r="4" spans="1:43" x14ac:dyDescent="0.2">
      <c r="A4" s="1">
        <v>1</v>
      </c>
      <c r="B4" s="6" t="s">
        <v>19</v>
      </c>
      <c r="C4" s="6" t="s">
        <v>13</v>
      </c>
      <c r="D4" s="9">
        <v>160000</v>
      </c>
      <c r="E4" s="10">
        <v>43584</v>
      </c>
      <c r="F4" s="10">
        <v>44656</v>
      </c>
      <c r="G4" s="9">
        <v>37</v>
      </c>
      <c r="H4" s="9">
        <v>20</v>
      </c>
      <c r="I4" s="11">
        <v>105906.80000000002</v>
      </c>
      <c r="J4" s="9">
        <v>3181.96</v>
      </c>
      <c r="K4" s="9">
        <v>3181.96</v>
      </c>
      <c r="L4" s="9">
        <v>3181.96</v>
      </c>
      <c r="M4" s="9">
        <v>3181.96</v>
      </c>
      <c r="N4" s="9">
        <v>3181.96</v>
      </c>
      <c r="O4" s="9">
        <v>3181.96</v>
      </c>
      <c r="P4" s="9">
        <v>3181.96</v>
      </c>
      <c r="Q4" s="9">
        <v>3181.96</v>
      </c>
      <c r="R4" s="9">
        <v>3181.96</v>
      </c>
      <c r="S4" s="9">
        <v>3181.96</v>
      </c>
      <c r="T4" s="9">
        <v>3181.96</v>
      </c>
      <c r="U4" s="9">
        <v>3181.96</v>
      </c>
      <c r="V4" s="9">
        <v>3181.96</v>
      </c>
      <c r="W4" s="9">
        <v>3181.96</v>
      </c>
      <c r="X4" s="9">
        <v>3181.96</v>
      </c>
      <c r="Y4" s="9">
        <v>3181.96</v>
      </c>
      <c r="Z4" s="9">
        <v>3181.84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3">
        <f>+SUM(J4:AN4)</f>
        <v>54093.2</v>
      </c>
      <c r="AP4" s="34">
        <f>+AO4+I4</f>
        <v>160000</v>
      </c>
      <c r="AQ4" s="34">
        <f>+AP4-D4</f>
        <v>0</v>
      </c>
    </row>
    <row r="5" spans="1:43" x14ac:dyDescent="0.2">
      <c r="A5" s="1">
        <v>2</v>
      </c>
      <c r="B5" s="6" t="s">
        <v>19</v>
      </c>
      <c r="C5" s="6">
        <v>202</v>
      </c>
      <c r="D5" s="9">
        <v>41121</v>
      </c>
      <c r="E5" s="10">
        <v>43635</v>
      </c>
      <c r="F5" s="10">
        <v>44656</v>
      </c>
      <c r="G5" s="9">
        <v>35</v>
      </c>
      <c r="H5" s="9">
        <v>24</v>
      </c>
      <c r="I5" s="11">
        <v>32211.25</v>
      </c>
      <c r="J5" s="9">
        <v>809.95</v>
      </c>
      <c r="K5" s="9">
        <v>809.95</v>
      </c>
      <c r="L5" s="9">
        <v>809.95</v>
      </c>
      <c r="M5" s="9">
        <v>809.95</v>
      </c>
      <c r="N5" s="9">
        <v>809.95</v>
      </c>
      <c r="O5" s="9">
        <v>809.95</v>
      </c>
      <c r="P5" s="9">
        <v>809.95</v>
      </c>
      <c r="Q5" s="9">
        <v>809.95</v>
      </c>
      <c r="R5" s="9">
        <v>809.95</v>
      </c>
      <c r="S5" s="9">
        <v>809.95</v>
      </c>
      <c r="T5" s="9">
        <v>810.25</v>
      </c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33">
        <f t="shared" ref="AO5:AO68" si="0">+SUM(J5:AN5)</f>
        <v>8909.75</v>
      </c>
      <c r="AP5" s="34">
        <f t="shared" ref="AP5:AP68" si="1">+AO5+I5</f>
        <v>41121</v>
      </c>
      <c r="AQ5" s="34">
        <f t="shared" ref="AQ5:AQ68" si="2">+AP5-D5</f>
        <v>0</v>
      </c>
    </row>
    <row r="6" spans="1:43" x14ac:dyDescent="0.2">
      <c r="A6" s="1">
        <v>3</v>
      </c>
      <c r="B6" s="6" t="s">
        <v>19</v>
      </c>
      <c r="C6" s="6">
        <v>205</v>
      </c>
      <c r="D6" s="9">
        <v>65823</v>
      </c>
      <c r="E6" s="10">
        <v>43647</v>
      </c>
      <c r="F6" s="10">
        <v>44661</v>
      </c>
      <c r="G6" s="9">
        <v>34</v>
      </c>
      <c r="H6" s="9">
        <v>23</v>
      </c>
      <c r="I6" s="11">
        <v>47321.369999999995</v>
      </c>
      <c r="J6" s="9">
        <v>1681.97</v>
      </c>
      <c r="K6" s="9">
        <v>1681.97</v>
      </c>
      <c r="L6" s="9">
        <v>1681.97</v>
      </c>
      <c r="M6" s="9">
        <v>1681.97</v>
      </c>
      <c r="N6" s="9">
        <v>1681.97</v>
      </c>
      <c r="O6" s="9">
        <v>1681.97</v>
      </c>
      <c r="P6" s="9">
        <v>1681.97</v>
      </c>
      <c r="Q6" s="9">
        <v>1681.97</v>
      </c>
      <c r="R6" s="9">
        <v>1681.97</v>
      </c>
      <c r="S6" s="9">
        <v>1681.97</v>
      </c>
      <c r="T6" s="9">
        <v>1681.93</v>
      </c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33">
        <f t="shared" si="0"/>
        <v>18501.629999999997</v>
      </c>
      <c r="AP6" s="34">
        <f t="shared" si="1"/>
        <v>65823</v>
      </c>
      <c r="AQ6" s="34">
        <f t="shared" si="2"/>
        <v>0</v>
      </c>
    </row>
    <row r="7" spans="1:43" x14ac:dyDescent="0.2">
      <c r="A7" s="1">
        <v>4</v>
      </c>
      <c r="B7" s="6" t="s">
        <v>19</v>
      </c>
      <c r="C7" s="6">
        <v>301</v>
      </c>
      <c r="D7" s="9">
        <v>105700</v>
      </c>
      <c r="E7" s="10">
        <v>43590</v>
      </c>
      <c r="F7" s="10">
        <v>44656</v>
      </c>
      <c r="G7" s="9">
        <v>38</v>
      </c>
      <c r="H7" s="9">
        <v>27</v>
      </c>
      <c r="I7" s="11">
        <v>59785</v>
      </c>
      <c r="J7" s="9">
        <v>700</v>
      </c>
      <c r="K7" s="9">
        <v>700</v>
      </c>
      <c r="L7" s="9">
        <v>700</v>
      </c>
      <c r="M7" s="9">
        <v>700</v>
      </c>
      <c r="N7" s="9">
        <v>700</v>
      </c>
      <c r="O7" s="9">
        <v>700</v>
      </c>
      <c r="P7" s="9">
        <v>1700</v>
      </c>
      <c r="Q7" s="9">
        <v>700</v>
      </c>
      <c r="R7" s="9">
        <v>700</v>
      </c>
      <c r="S7" s="9">
        <v>700</v>
      </c>
      <c r="T7" s="9">
        <v>37915</v>
      </c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33">
        <f t="shared" si="0"/>
        <v>45915</v>
      </c>
      <c r="AP7" s="34">
        <f t="shared" si="1"/>
        <v>105700</v>
      </c>
      <c r="AQ7" s="34">
        <f t="shared" si="2"/>
        <v>0</v>
      </c>
    </row>
    <row r="8" spans="1:43" x14ac:dyDescent="0.2">
      <c r="A8" s="1">
        <v>5</v>
      </c>
      <c r="B8" s="6" t="s">
        <v>19</v>
      </c>
      <c r="C8" s="6">
        <v>303</v>
      </c>
      <c r="D8" s="9">
        <v>138000</v>
      </c>
      <c r="E8" s="10">
        <v>43591</v>
      </c>
      <c r="F8" s="10">
        <v>44835</v>
      </c>
      <c r="G8" s="9">
        <v>38</v>
      </c>
      <c r="H8" s="9">
        <v>21</v>
      </c>
      <c r="I8" s="11">
        <v>97259.26</v>
      </c>
      <c r="J8" s="12">
        <v>2396.5100000000002</v>
      </c>
      <c r="K8" s="12">
        <v>2396.5100000000002</v>
      </c>
      <c r="L8" s="12">
        <v>2396.5100000000002</v>
      </c>
      <c r="M8" s="12">
        <v>2396.5100000000002</v>
      </c>
      <c r="N8" s="12">
        <v>2396.5100000000002</v>
      </c>
      <c r="O8" s="12">
        <v>2396.5100000000002</v>
      </c>
      <c r="P8" s="12">
        <v>2396.5100000000002</v>
      </c>
      <c r="Q8" s="12">
        <v>2396.5100000000002</v>
      </c>
      <c r="R8" s="12">
        <v>2396.5100000000002</v>
      </c>
      <c r="S8" s="12">
        <v>2396.5100000000002</v>
      </c>
      <c r="T8" s="12">
        <v>2396.5100000000002</v>
      </c>
      <c r="U8" s="12">
        <v>2396.5100000000002</v>
      </c>
      <c r="V8" s="12">
        <v>2396.5100000000002</v>
      </c>
      <c r="W8" s="12">
        <v>2396.5100000000002</v>
      </c>
      <c r="X8" s="12">
        <v>2396.5100000000002</v>
      </c>
      <c r="Y8" s="12">
        <v>2396.5100000000002</v>
      </c>
      <c r="Z8" s="12">
        <v>2396.58</v>
      </c>
      <c r="AA8" s="12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33">
        <f t="shared" si="0"/>
        <v>40740.74000000002</v>
      </c>
      <c r="AP8" s="34">
        <f t="shared" si="1"/>
        <v>138000</v>
      </c>
      <c r="AQ8" s="34">
        <f t="shared" si="2"/>
        <v>0</v>
      </c>
    </row>
    <row r="9" spans="1:43" x14ac:dyDescent="0.2">
      <c r="A9" s="1">
        <v>6</v>
      </c>
      <c r="B9" s="6" t="s">
        <v>19</v>
      </c>
      <c r="C9" s="8">
        <v>403</v>
      </c>
      <c r="D9" s="9">
        <v>135696</v>
      </c>
      <c r="E9" s="10">
        <v>43668</v>
      </c>
      <c r="F9" s="10">
        <v>44778</v>
      </c>
      <c r="G9" s="9">
        <v>39</v>
      </c>
      <c r="H9" s="9">
        <v>24</v>
      </c>
      <c r="I9" s="11">
        <v>91065</v>
      </c>
      <c r="J9" s="12">
        <v>3000</v>
      </c>
      <c r="K9" s="12">
        <v>3000</v>
      </c>
      <c r="L9" s="12">
        <v>3000</v>
      </c>
      <c r="M9" s="12">
        <v>3000</v>
      </c>
      <c r="N9" s="12">
        <v>3000</v>
      </c>
      <c r="O9" s="12">
        <v>3000</v>
      </c>
      <c r="P9" s="12">
        <v>3000</v>
      </c>
      <c r="Q9" s="12">
        <v>3000</v>
      </c>
      <c r="R9" s="12">
        <v>3000</v>
      </c>
      <c r="S9" s="12">
        <v>3000</v>
      </c>
      <c r="T9" s="12">
        <v>3000</v>
      </c>
      <c r="U9" s="12">
        <v>3000</v>
      </c>
      <c r="V9" s="12">
        <v>3000</v>
      </c>
      <c r="W9" s="12">
        <v>3000</v>
      </c>
      <c r="X9" s="12">
        <v>2631</v>
      </c>
      <c r="Y9" s="12"/>
      <c r="Z9" s="12"/>
      <c r="AA9" s="12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33">
        <f t="shared" si="0"/>
        <v>44631</v>
      </c>
      <c r="AP9" s="34">
        <f t="shared" si="1"/>
        <v>135696</v>
      </c>
      <c r="AQ9" s="34">
        <f t="shared" si="2"/>
        <v>0</v>
      </c>
    </row>
    <row r="10" spans="1:43" x14ac:dyDescent="0.2">
      <c r="A10" s="1">
        <v>7</v>
      </c>
      <c r="B10" s="6" t="s">
        <v>19</v>
      </c>
      <c r="C10" s="8">
        <v>405</v>
      </c>
      <c r="D10" s="9">
        <v>52706</v>
      </c>
      <c r="E10" s="10">
        <v>43754</v>
      </c>
      <c r="F10" s="10">
        <v>45122</v>
      </c>
      <c r="G10" s="9">
        <v>46</v>
      </c>
      <c r="H10" s="9">
        <v>20</v>
      </c>
      <c r="I10" s="11">
        <v>23966</v>
      </c>
      <c r="J10" s="12">
        <v>500</v>
      </c>
      <c r="K10" s="12">
        <v>500</v>
      </c>
      <c r="L10" s="12">
        <v>500</v>
      </c>
      <c r="M10" s="12">
        <v>500</v>
      </c>
      <c r="N10" s="12">
        <v>500</v>
      </c>
      <c r="O10" s="12">
        <v>500</v>
      </c>
      <c r="P10" s="12">
        <v>500</v>
      </c>
      <c r="Q10" s="12">
        <v>550</v>
      </c>
      <c r="R10" s="12">
        <v>550</v>
      </c>
      <c r="S10" s="12">
        <v>550</v>
      </c>
      <c r="T10" s="12">
        <v>550</v>
      </c>
      <c r="U10" s="12">
        <v>550</v>
      </c>
      <c r="V10" s="12">
        <v>550</v>
      </c>
      <c r="W10" s="12">
        <v>550</v>
      </c>
      <c r="X10" s="12">
        <v>550</v>
      </c>
      <c r="Y10" s="12">
        <v>550</v>
      </c>
      <c r="Z10" s="12">
        <v>550</v>
      </c>
      <c r="AA10" s="12">
        <v>550</v>
      </c>
      <c r="AB10" s="12">
        <v>550</v>
      </c>
      <c r="AC10" s="12">
        <v>600</v>
      </c>
      <c r="AD10" s="12">
        <v>600</v>
      </c>
      <c r="AE10" s="12">
        <v>600</v>
      </c>
      <c r="AF10" s="12">
        <v>600</v>
      </c>
      <c r="AG10" s="12">
        <v>600</v>
      </c>
      <c r="AH10" s="12">
        <v>600</v>
      </c>
      <c r="AI10" s="9">
        <v>15040</v>
      </c>
      <c r="AJ10" s="9"/>
      <c r="AK10" s="9"/>
      <c r="AL10" s="9"/>
      <c r="AM10" s="9"/>
      <c r="AN10" s="9"/>
      <c r="AO10" s="33">
        <f t="shared" si="0"/>
        <v>28740</v>
      </c>
      <c r="AP10" s="34">
        <f t="shared" si="1"/>
        <v>52706</v>
      </c>
      <c r="AQ10" s="34">
        <f t="shared" si="2"/>
        <v>0</v>
      </c>
    </row>
    <row r="11" spans="1:43" x14ac:dyDescent="0.2">
      <c r="A11" s="1">
        <v>8</v>
      </c>
      <c r="B11" s="6" t="s">
        <v>19</v>
      </c>
      <c r="C11" s="8">
        <v>501</v>
      </c>
      <c r="D11" s="9">
        <v>143000</v>
      </c>
      <c r="E11" s="10">
        <v>43593</v>
      </c>
      <c r="F11" s="10">
        <v>44681</v>
      </c>
      <c r="G11" s="9">
        <v>37</v>
      </c>
      <c r="H11" s="9">
        <v>26</v>
      </c>
      <c r="I11" s="11">
        <v>114598.5</v>
      </c>
      <c r="J11" s="12">
        <v>2581.94</v>
      </c>
      <c r="K11" s="12">
        <v>2581.94</v>
      </c>
      <c r="L11" s="12">
        <v>2581.94</v>
      </c>
      <c r="M11" s="12">
        <v>2581.94</v>
      </c>
      <c r="N11" s="12">
        <v>2581.94</v>
      </c>
      <c r="O11" s="12">
        <v>2581.94</v>
      </c>
      <c r="P11" s="12">
        <v>2581.94</v>
      </c>
      <c r="Q11" s="12">
        <v>2581.94</v>
      </c>
      <c r="R11" s="12">
        <v>2581.94</v>
      </c>
      <c r="S11" s="12">
        <v>2581.94</v>
      </c>
      <c r="T11" s="12">
        <f>2581.94+0.16</f>
        <v>2582.1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9"/>
      <c r="AJ11" s="9"/>
      <c r="AK11" s="9"/>
      <c r="AL11" s="9"/>
      <c r="AM11" s="9"/>
      <c r="AN11" s="9"/>
      <c r="AO11" s="33">
        <f t="shared" si="0"/>
        <v>28401.499999999996</v>
      </c>
      <c r="AP11" s="34">
        <f t="shared" si="1"/>
        <v>143000</v>
      </c>
      <c r="AQ11" s="34">
        <f t="shared" si="2"/>
        <v>0</v>
      </c>
    </row>
    <row r="12" spans="1:43" x14ac:dyDescent="0.2">
      <c r="A12" s="1">
        <v>9</v>
      </c>
      <c r="B12" s="6" t="s">
        <v>19</v>
      </c>
      <c r="C12" s="8">
        <v>503</v>
      </c>
      <c r="D12" s="9">
        <v>42000</v>
      </c>
      <c r="E12" s="10">
        <v>43700</v>
      </c>
      <c r="F12" s="10">
        <v>44850</v>
      </c>
      <c r="G12" s="9">
        <v>40</v>
      </c>
      <c r="H12" s="9">
        <v>22</v>
      </c>
      <c r="I12" s="11">
        <v>29056</v>
      </c>
      <c r="J12" s="12">
        <v>532</v>
      </c>
      <c r="K12" s="12">
        <v>532</v>
      </c>
      <c r="L12" s="12">
        <v>532</v>
      </c>
      <c r="M12" s="12">
        <v>532</v>
      </c>
      <c r="N12" s="12">
        <v>532</v>
      </c>
      <c r="O12" s="12">
        <v>532</v>
      </c>
      <c r="P12" s="12">
        <v>532</v>
      </c>
      <c r="Q12" s="12">
        <v>532</v>
      </c>
      <c r="R12" s="12">
        <v>532</v>
      </c>
      <c r="S12" s="12">
        <v>532</v>
      </c>
      <c r="T12" s="12">
        <v>532</v>
      </c>
      <c r="U12" s="12">
        <v>532</v>
      </c>
      <c r="V12" s="12">
        <v>532</v>
      </c>
      <c r="W12" s="12">
        <v>532</v>
      </c>
      <c r="X12" s="12">
        <v>532</v>
      </c>
      <c r="Y12" s="12">
        <v>532</v>
      </c>
      <c r="Z12" s="12">
        <v>532</v>
      </c>
      <c r="AA12" s="12">
        <v>3900</v>
      </c>
      <c r="AB12" s="12"/>
      <c r="AC12" s="12"/>
      <c r="AD12" s="12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33">
        <f t="shared" si="0"/>
        <v>12944</v>
      </c>
      <c r="AP12" s="34">
        <f t="shared" si="1"/>
        <v>42000</v>
      </c>
      <c r="AQ12" s="34">
        <f t="shared" si="2"/>
        <v>0</v>
      </c>
    </row>
    <row r="13" spans="1:43" x14ac:dyDescent="0.2">
      <c r="A13" s="1">
        <v>10</v>
      </c>
      <c r="B13" s="6" t="s">
        <v>19</v>
      </c>
      <c r="C13" s="6">
        <v>604</v>
      </c>
      <c r="D13" s="9">
        <v>43000</v>
      </c>
      <c r="E13" s="10">
        <v>43704</v>
      </c>
      <c r="F13" s="10">
        <v>44675</v>
      </c>
      <c r="G13" s="9">
        <v>34</v>
      </c>
      <c r="H13" s="9">
        <v>23</v>
      </c>
      <c r="I13" s="11">
        <v>35609.479999999996</v>
      </c>
      <c r="J13" s="12">
        <v>671.88</v>
      </c>
      <c r="K13" s="12">
        <v>671.88</v>
      </c>
      <c r="L13" s="12">
        <v>671.88</v>
      </c>
      <c r="M13" s="12">
        <v>671.88</v>
      </c>
      <c r="N13" s="12">
        <v>671.88</v>
      </c>
      <c r="O13" s="12">
        <v>671.88</v>
      </c>
      <c r="P13" s="12">
        <v>671.88</v>
      </c>
      <c r="Q13" s="12">
        <v>671.88</v>
      </c>
      <c r="R13" s="12">
        <v>671.88</v>
      </c>
      <c r="S13" s="12">
        <v>671.88</v>
      </c>
      <c r="T13" s="12">
        <v>671.72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9"/>
      <c r="AL13" s="9"/>
      <c r="AM13" s="9"/>
      <c r="AN13" s="9"/>
      <c r="AO13" s="33">
        <f t="shared" si="0"/>
        <v>7390.52</v>
      </c>
      <c r="AP13" s="34">
        <f t="shared" si="1"/>
        <v>43000</v>
      </c>
      <c r="AQ13" s="34">
        <f t="shared" si="2"/>
        <v>0</v>
      </c>
    </row>
    <row r="14" spans="1:43" x14ac:dyDescent="0.2">
      <c r="A14" s="1">
        <v>11</v>
      </c>
      <c r="B14" s="6" t="s">
        <v>19</v>
      </c>
      <c r="C14" s="6">
        <v>702</v>
      </c>
      <c r="D14" s="9">
        <v>235000</v>
      </c>
      <c r="E14" s="10">
        <v>43642</v>
      </c>
      <c r="F14" s="10">
        <v>44854</v>
      </c>
      <c r="G14" s="9">
        <v>36</v>
      </c>
      <c r="H14" s="9">
        <v>19</v>
      </c>
      <c r="I14" s="11">
        <v>139044.5</v>
      </c>
      <c r="J14" s="12">
        <v>5644.45</v>
      </c>
      <c r="K14" s="12">
        <v>5644.45</v>
      </c>
      <c r="L14" s="12">
        <v>5644.45</v>
      </c>
      <c r="M14" s="12">
        <v>5644.45</v>
      </c>
      <c r="N14" s="12">
        <v>5644.45</v>
      </c>
      <c r="O14" s="12">
        <v>5644.45</v>
      </c>
      <c r="P14" s="12">
        <v>5644.45</v>
      </c>
      <c r="Q14" s="12">
        <v>5644.45</v>
      </c>
      <c r="R14" s="12">
        <v>5644.45</v>
      </c>
      <c r="S14" s="12">
        <v>5644.45</v>
      </c>
      <c r="T14" s="12">
        <v>5644.45</v>
      </c>
      <c r="U14" s="12">
        <v>5644.45</v>
      </c>
      <c r="V14" s="12">
        <v>5644.45</v>
      </c>
      <c r="W14" s="12">
        <v>5644.45</v>
      </c>
      <c r="X14" s="12">
        <v>5644.45</v>
      </c>
      <c r="Y14" s="12">
        <v>5644.45</v>
      </c>
      <c r="Z14" s="12">
        <v>5644.3</v>
      </c>
      <c r="AA14" s="12"/>
      <c r="AB14" s="12"/>
      <c r="AC14" s="12"/>
      <c r="AD14" s="12"/>
      <c r="AE14" s="12"/>
      <c r="AF14" s="12"/>
      <c r="AG14" s="12"/>
      <c r="AH14" s="9"/>
      <c r="AI14" s="9"/>
      <c r="AJ14" s="9"/>
      <c r="AK14" s="9"/>
      <c r="AL14" s="9"/>
      <c r="AM14" s="9"/>
      <c r="AN14" s="9"/>
      <c r="AO14" s="33">
        <f t="shared" si="0"/>
        <v>95955.499999999971</v>
      </c>
      <c r="AP14" s="34">
        <f t="shared" si="1"/>
        <v>234999.99999999997</v>
      </c>
      <c r="AQ14" s="34">
        <f t="shared" si="2"/>
        <v>0</v>
      </c>
    </row>
    <row r="15" spans="1:43" x14ac:dyDescent="0.2">
      <c r="A15" s="1">
        <v>12</v>
      </c>
      <c r="B15" s="6" t="s">
        <v>19</v>
      </c>
      <c r="C15" s="6">
        <v>801</v>
      </c>
      <c r="D15" s="9">
        <v>150000</v>
      </c>
      <c r="E15" s="10">
        <v>43577</v>
      </c>
      <c r="F15" s="10">
        <v>44865</v>
      </c>
      <c r="G15" s="9">
        <v>45</v>
      </c>
      <c r="H15" s="9">
        <v>28</v>
      </c>
      <c r="I15" s="11">
        <v>72000</v>
      </c>
      <c r="J15" s="12">
        <v>1000</v>
      </c>
      <c r="K15" s="12">
        <v>1000</v>
      </c>
      <c r="L15" s="12">
        <v>31000</v>
      </c>
      <c r="M15" s="12">
        <v>1000</v>
      </c>
      <c r="N15" s="12">
        <v>1000</v>
      </c>
      <c r="O15" s="12">
        <v>1000</v>
      </c>
      <c r="P15" s="12">
        <v>1000</v>
      </c>
      <c r="Q15" s="12">
        <v>1000</v>
      </c>
      <c r="R15" s="12">
        <v>1000</v>
      </c>
      <c r="S15" s="12">
        <v>1000</v>
      </c>
      <c r="T15" s="12">
        <v>500</v>
      </c>
      <c r="U15" s="12">
        <v>500</v>
      </c>
      <c r="V15" s="12">
        <v>500</v>
      </c>
      <c r="W15" s="12">
        <v>500</v>
      </c>
      <c r="X15" s="12">
        <v>500</v>
      </c>
      <c r="Y15" s="12">
        <v>500</v>
      </c>
      <c r="Z15" s="12">
        <v>35000</v>
      </c>
      <c r="AA15" s="12"/>
      <c r="AB15" s="12"/>
      <c r="AC15" s="12"/>
      <c r="AD15" s="12"/>
      <c r="AE15" s="12"/>
      <c r="AF15" s="12"/>
      <c r="AG15" s="12"/>
      <c r="AH15" s="12"/>
      <c r="AI15" s="9"/>
      <c r="AJ15" s="9"/>
      <c r="AK15" s="9"/>
      <c r="AL15" s="9"/>
      <c r="AM15" s="9"/>
      <c r="AN15" s="9"/>
      <c r="AO15" s="33">
        <f t="shared" si="0"/>
        <v>78000</v>
      </c>
      <c r="AP15" s="34">
        <f t="shared" si="1"/>
        <v>150000</v>
      </c>
      <c r="AQ15" s="34">
        <f t="shared" si="2"/>
        <v>0</v>
      </c>
    </row>
    <row r="16" spans="1:43" x14ac:dyDescent="0.2">
      <c r="A16" s="1">
        <v>13</v>
      </c>
      <c r="B16" s="6" t="s">
        <v>19</v>
      </c>
      <c r="C16" s="6">
        <v>902</v>
      </c>
      <c r="D16" s="9">
        <v>160626.5</v>
      </c>
      <c r="E16" s="10">
        <v>43552</v>
      </c>
      <c r="F16" s="10">
        <v>44865</v>
      </c>
      <c r="G16" s="9">
        <v>42</v>
      </c>
      <c r="H16" s="9">
        <v>25</v>
      </c>
      <c r="I16" s="11">
        <v>111460.12</v>
      </c>
      <c r="J16" s="12">
        <v>2892.14</v>
      </c>
      <c r="K16" s="12">
        <v>2892.14</v>
      </c>
      <c r="L16" s="12">
        <v>2892.14</v>
      </c>
      <c r="M16" s="12">
        <v>2892.14</v>
      </c>
      <c r="N16" s="12">
        <v>2892.14</v>
      </c>
      <c r="O16" s="12">
        <v>2892.14</v>
      </c>
      <c r="P16" s="12">
        <v>2892.14</v>
      </c>
      <c r="Q16" s="12">
        <v>2892.14</v>
      </c>
      <c r="R16" s="12">
        <v>2892.14</v>
      </c>
      <c r="S16" s="12">
        <v>2892.14</v>
      </c>
      <c r="T16" s="12">
        <v>2892.14</v>
      </c>
      <c r="U16" s="12">
        <v>2892.14</v>
      </c>
      <c r="V16" s="12">
        <v>2892.14</v>
      </c>
      <c r="W16" s="12">
        <v>2892.14</v>
      </c>
      <c r="X16" s="12">
        <v>2892.14</v>
      </c>
      <c r="Y16" s="12">
        <v>2892.14</v>
      </c>
      <c r="Z16" s="12">
        <v>2892.14</v>
      </c>
      <c r="AA16" s="12"/>
      <c r="AB16" s="12"/>
      <c r="AC16" s="12"/>
      <c r="AD16" s="12"/>
      <c r="AE16" s="12"/>
      <c r="AF16" s="12"/>
      <c r="AG16" s="12"/>
      <c r="AH16" s="12"/>
      <c r="AI16" s="9"/>
      <c r="AJ16" s="9"/>
      <c r="AK16" s="9"/>
      <c r="AL16" s="9"/>
      <c r="AM16" s="9"/>
      <c r="AN16" s="9"/>
      <c r="AO16" s="33">
        <f t="shared" si="0"/>
        <v>49166.38</v>
      </c>
      <c r="AP16" s="34">
        <f t="shared" si="1"/>
        <v>160626.5</v>
      </c>
      <c r="AQ16" s="34">
        <f t="shared" si="2"/>
        <v>0</v>
      </c>
    </row>
    <row r="17" spans="1:43" x14ac:dyDescent="0.2">
      <c r="A17" s="1">
        <v>14</v>
      </c>
      <c r="B17" s="6" t="s">
        <v>19</v>
      </c>
      <c r="C17" s="6">
        <v>903</v>
      </c>
      <c r="D17" s="9">
        <v>131570</v>
      </c>
      <c r="E17" s="10">
        <v>43759</v>
      </c>
      <c r="F17" s="10">
        <v>44839</v>
      </c>
      <c r="G17" s="9">
        <v>34</v>
      </c>
      <c r="H17" s="9">
        <v>16</v>
      </c>
      <c r="I17" s="11">
        <v>89419.18</v>
      </c>
      <c r="J17" s="12">
        <v>800</v>
      </c>
      <c r="K17" s="12">
        <v>800</v>
      </c>
      <c r="L17" s="12">
        <v>800</v>
      </c>
      <c r="M17" s="12">
        <v>800</v>
      </c>
      <c r="N17" s="12">
        <v>1138.46</v>
      </c>
      <c r="O17" s="12">
        <v>1138.46</v>
      </c>
      <c r="P17" s="12">
        <v>1138.46</v>
      </c>
      <c r="Q17" s="12">
        <v>1138.46</v>
      </c>
      <c r="R17" s="12">
        <v>1138.46</v>
      </c>
      <c r="S17" s="12">
        <v>1138.46</v>
      </c>
      <c r="T17" s="12">
        <v>1138.46</v>
      </c>
      <c r="U17" s="12">
        <v>1138.46</v>
      </c>
      <c r="V17" s="12">
        <v>1138.46</v>
      </c>
      <c r="W17" s="12">
        <v>1138.46</v>
      </c>
      <c r="X17" s="12">
        <v>1138.46</v>
      </c>
      <c r="Y17" s="12">
        <v>1138.46</v>
      </c>
      <c r="Z17" s="12">
        <v>1138.48</v>
      </c>
      <c r="AA17" s="12">
        <v>24150.82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9"/>
      <c r="AO17" s="33">
        <f t="shared" si="0"/>
        <v>42150.819999999992</v>
      </c>
      <c r="AP17" s="34">
        <f t="shared" si="1"/>
        <v>131570</v>
      </c>
      <c r="AQ17" s="34">
        <f t="shared" si="2"/>
        <v>0</v>
      </c>
    </row>
    <row r="18" spans="1:43" x14ac:dyDescent="0.2">
      <c r="A18" s="1">
        <v>15</v>
      </c>
      <c r="B18" s="6" t="s">
        <v>19</v>
      </c>
      <c r="C18" s="6">
        <v>1001</v>
      </c>
      <c r="D18" s="9">
        <v>104565.64</v>
      </c>
      <c r="E18" s="10">
        <v>43607</v>
      </c>
      <c r="F18" s="10">
        <v>44686</v>
      </c>
      <c r="G18" s="9">
        <v>39</v>
      </c>
      <c r="H18" s="9">
        <v>27</v>
      </c>
      <c r="I18" s="11">
        <v>66765.64</v>
      </c>
      <c r="J18" s="12">
        <v>300</v>
      </c>
      <c r="K18" s="12">
        <v>300</v>
      </c>
      <c r="L18" s="12">
        <v>300</v>
      </c>
      <c r="M18" s="12">
        <v>300</v>
      </c>
      <c r="N18" s="12">
        <v>300</v>
      </c>
      <c r="O18" s="12">
        <v>300</v>
      </c>
      <c r="P18" s="12">
        <v>300</v>
      </c>
      <c r="Q18" s="12">
        <v>300</v>
      </c>
      <c r="R18" s="12">
        <v>300</v>
      </c>
      <c r="S18" s="9">
        <v>300</v>
      </c>
      <c r="T18" s="9">
        <v>300</v>
      </c>
      <c r="U18" s="9">
        <v>34500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33">
        <f t="shared" si="0"/>
        <v>37800</v>
      </c>
      <c r="AP18" s="34">
        <f t="shared" si="1"/>
        <v>104565.64</v>
      </c>
      <c r="AQ18" s="34">
        <f t="shared" si="2"/>
        <v>0</v>
      </c>
    </row>
    <row r="19" spans="1:43" x14ac:dyDescent="0.2">
      <c r="A19" s="1">
        <v>16</v>
      </c>
      <c r="B19" s="6" t="s">
        <v>19</v>
      </c>
      <c r="C19" s="6">
        <v>1101</v>
      </c>
      <c r="D19" s="9">
        <v>111000</v>
      </c>
      <c r="E19" s="10">
        <v>43619</v>
      </c>
      <c r="F19" s="10">
        <v>44849</v>
      </c>
      <c r="G19" s="9">
        <v>43</v>
      </c>
      <c r="H19" s="9">
        <v>25</v>
      </c>
      <c r="I19" s="11">
        <v>69019.350000000006</v>
      </c>
      <c r="J19" s="12">
        <v>1000</v>
      </c>
      <c r="K19" s="12">
        <v>1000</v>
      </c>
      <c r="L19" s="12">
        <v>1200</v>
      </c>
      <c r="M19" s="12">
        <v>1000</v>
      </c>
      <c r="N19" s="12">
        <v>1000</v>
      </c>
      <c r="O19" s="12">
        <v>1000</v>
      </c>
      <c r="P19" s="12">
        <v>1200</v>
      </c>
      <c r="Q19" s="12">
        <v>1000</v>
      </c>
      <c r="R19" s="12">
        <v>1000</v>
      </c>
      <c r="S19" s="12">
        <v>1000</v>
      </c>
      <c r="T19" s="12">
        <v>1000</v>
      </c>
      <c r="U19" s="12">
        <v>1000</v>
      </c>
      <c r="V19" s="12">
        <v>1000</v>
      </c>
      <c r="W19" s="12">
        <v>1000</v>
      </c>
      <c r="X19" s="12">
        <v>1000</v>
      </c>
      <c r="Y19" s="12">
        <v>1000</v>
      </c>
      <c r="Z19" s="12">
        <v>1000</v>
      </c>
      <c r="AA19" s="12">
        <v>24580.65</v>
      </c>
      <c r="AB19" s="12"/>
      <c r="AC19" s="12"/>
      <c r="AD19" s="12"/>
      <c r="AE19" s="12"/>
      <c r="AF19" s="12"/>
      <c r="AG19" s="12"/>
      <c r="AH19" s="9"/>
      <c r="AI19" s="9"/>
      <c r="AJ19" s="9"/>
      <c r="AK19" s="9"/>
      <c r="AL19" s="9"/>
      <c r="AM19" s="9"/>
      <c r="AN19" s="9"/>
      <c r="AO19" s="33">
        <f t="shared" si="0"/>
        <v>41980.65</v>
      </c>
      <c r="AP19" s="34">
        <f t="shared" si="1"/>
        <v>111000</v>
      </c>
      <c r="AQ19" s="34">
        <f t="shared" si="2"/>
        <v>0</v>
      </c>
    </row>
    <row r="20" spans="1:43" x14ac:dyDescent="0.2">
      <c r="A20" s="1">
        <v>17</v>
      </c>
      <c r="B20" s="6" t="s">
        <v>19</v>
      </c>
      <c r="C20" s="6">
        <v>1302</v>
      </c>
      <c r="D20" s="9">
        <v>161000</v>
      </c>
      <c r="E20" s="10">
        <v>43614</v>
      </c>
      <c r="F20" s="10">
        <v>44656</v>
      </c>
      <c r="G20" s="9">
        <v>37</v>
      </c>
      <c r="H20" s="9">
        <v>26</v>
      </c>
      <c r="I20" s="11">
        <v>136096</v>
      </c>
      <c r="J20" s="12">
        <v>2264</v>
      </c>
      <c r="K20" s="12">
        <v>2264</v>
      </c>
      <c r="L20" s="12">
        <v>2264</v>
      </c>
      <c r="M20" s="12">
        <v>2264</v>
      </c>
      <c r="N20" s="12">
        <v>2264</v>
      </c>
      <c r="O20" s="12">
        <v>2264</v>
      </c>
      <c r="P20" s="12">
        <v>2264</v>
      </c>
      <c r="Q20" s="12">
        <v>2264</v>
      </c>
      <c r="R20" s="12">
        <v>2264</v>
      </c>
      <c r="S20" s="12">
        <v>2264</v>
      </c>
      <c r="T20" s="12">
        <v>2264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5"/>
      <c r="AH20" s="15"/>
      <c r="AI20" s="15"/>
      <c r="AJ20" s="15"/>
      <c r="AK20" s="13"/>
      <c r="AL20" s="13"/>
      <c r="AM20" s="13"/>
      <c r="AN20" s="13"/>
      <c r="AO20" s="33">
        <f t="shared" si="0"/>
        <v>24904</v>
      </c>
      <c r="AP20" s="34">
        <f t="shared" si="1"/>
        <v>161000</v>
      </c>
      <c r="AQ20" s="34">
        <f t="shared" si="2"/>
        <v>0</v>
      </c>
    </row>
    <row r="21" spans="1:43" x14ac:dyDescent="0.2">
      <c r="A21" s="1">
        <v>18</v>
      </c>
      <c r="B21" s="6" t="s">
        <v>19</v>
      </c>
      <c r="C21" s="6">
        <v>1401</v>
      </c>
      <c r="D21" s="9">
        <v>310000</v>
      </c>
      <c r="E21" s="10">
        <v>43774</v>
      </c>
      <c r="F21" s="10">
        <v>44839</v>
      </c>
      <c r="G21" s="9">
        <v>34</v>
      </c>
      <c r="H21" s="9">
        <v>16</v>
      </c>
      <c r="I21" s="11">
        <v>146000</v>
      </c>
      <c r="J21" s="12">
        <v>1000</v>
      </c>
      <c r="K21" s="12">
        <v>1000</v>
      </c>
      <c r="L21" s="12">
        <v>1000</v>
      </c>
      <c r="M21" s="12">
        <v>1000</v>
      </c>
      <c r="N21" s="12">
        <v>1000</v>
      </c>
      <c r="O21" s="12">
        <v>1000</v>
      </c>
      <c r="P21" s="12">
        <v>5000</v>
      </c>
      <c r="Q21" s="12">
        <v>1000</v>
      </c>
      <c r="R21" s="12">
        <v>1000</v>
      </c>
      <c r="S21" s="12">
        <v>1000</v>
      </c>
      <c r="T21" s="12">
        <v>1000</v>
      </c>
      <c r="U21" s="12">
        <v>1000</v>
      </c>
      <c r="V21" s="12">
        <v>1000</v>
      </c>
      <c r="W21" s="12">
        <v>1000</v>
      </c>
      <c r="X21" s="12">
        <v>1000</v>
      </c>
      <c r="Y21" s="12">
        <v>1000</v>
      </c>
      <c r="Z21" s="12">
        <v>1000</v>
      </c>
      <c r="AA21" s="12">
        <v>143000</v>
      </c>
      <c r="AB21" s="12"/>
      <c r="AC21" s="12"/>
      <c r="AD21" s="12"/>
      <c r="AE21" s="15"/>
      <c r="AF21" s="15"/>
      <c r="AG21" s="13"/>
      <c r="AH21" s="13"/>
      <c r="AI21" s="13"/>
      <c r="AJ21" s="13"/>
      <c r="AK21" s="13"/>
      <c r="AL21" s="13"/>
      <c r="AM21" s="13"/>
      <c r="AN21" s="13"/>
      <c r="AO21" s="33">
        <f t="shared" si="0"/>
        <v>164000</v>
      </c>
      <c r="AP21" s="34">
        <f t="shared" si="1"/>
        <v>310000</v>
      </c>
      <c r="AQ21" s="34">
        <f t="shared" si="2"/>
        <v>0</v>
      </c>
    </row>
    <row r="22" spans="1:43" x14ac:dyDescent="0.2">
      <c r="A22" s="1">
        <v>19</v>
      </c>
      <c r="B22" s="6" t="s">
        <v>19</v>
      </c>
      <c r="C22" s="7">
        <v>401</v>
      </c>
      <c r="D22" s="9">
        <v>97406.12</v>
      </c>
      <c r="E22" s="10">
        <v>43784</v>
      </c>
      <c r="F22" s="10">
        <v>44656</v>
      </c>
      <c r="G22" s="9">
        <v>31</v>
      </c>
      <c r="H22" s="9">
        <v>20</v>
      </c>
      <c r="I22" s="11">
        <v>82257.900000000009</v>
      </c>
      <c r="J22" s="12">
        <v>1377.1</v>
      </c>
      <c r="K22" s="12">
        <v>1377.1</v>
      </c>
      <c r="L22" s="12">
        <v>1377.1</v>
      </c>
      <c r="M22" s="12">
        <v>1377.1</v>
      </c>
      <c r="N22" s="12">
        <v>1377.1</v>
      </c>
      <c r="O22" s="12">
        <v>1377.1</v>
      </c>
      <c r="P22" s="12">
        <v>1377.1</v>
      </c>
      <c r="Q22" s="12">
        <v>1377.1</v>
      </c>
      <c r="R22" s="12">
        <v>1377.1</v>
      </c>
      <c r="S22" s="12">
        <v>1377.1</v>
      </c>
      <c r="T22" s="12">
        <v>1377.22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3"/>
      <c r="AN22" s="13"/>
      <c r="AO22" s="33">
        <f t="shared" si="0"/>
        <v>15148.220000000001</v>
      </c>
      <c r="AP22" s="34">
        <f t="shared" si="1"/>
        <v>97406.12000000001</v>
      </c>
      <c r="AQ22" s="34">
        <f t="shared" si="2"/>
        <v>0</v>
      </c>
    </row>
    <row r="23" spans="1:43" x14ac:dyDescent="0.2">
      <c r="A23" s="1">
        <v>20</v>
      </c>
      <c r="B23" s="6" t="s">
        <v>19</v>
      </c>
      <c r="C23" s="7">
        <v>402</v>
      </c>
      <c r="D23" s="9">
        <v>139870.82999999999</v>
      </c>
      <c r="E23" s="10">
        <v>43605</v>
      </c>
      <c r="F23" s="10">
        <v>44671</v>
      </c>
      <c r="G23" s="9">
        <v>37</v>
      </c>
      <c r="H23" s="9">
        <v>26</v>
      </c>
      <c r="I23" s="11">
        <v>95396</v>
      </c>
      <c r="J23" s="30">
        <v>1000</v>
      </c>
      <c r="K23" s="30">
        <v>1000</v>
      </c>
      <c r="L23" s="12">
        <v>31000</v>
      </c>
      <c r="M23" s="12">
        <v>1000</v>
      </c>
      <c r="N23" s="12">
        <v>1000</v>
      </c>
      <c r="O23" s="12">
        <v>1000</v>
      </c>
      <c r="P23" s="12">
        <v>1000</v>
      </c>
      <c r="Q23" s="12">
        <v>1000</v>
      </c>
      <c r="R23" s="12">
        <v>1000</v>
      </c>
      <c r="S23" s="12">
        <v>1000</v>
      </c>
      <c r="T23" s="12">
        <v>4474.83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3"/>
      <c r="AN23" s="13"/>
      <c r="AO23" s="33">
        <f t="shared" si="0"/>
        <v>44474.83</v>
      </c>
      <c r="AP23" s="34">
        <f t="shared" si="1"/>
        <v>139870.83000000002</v>
      </c>
      <c r="AQ23" s="34">
        <f t="shared" si="2"/>
        <v>0</v>
      </c>
    </row>
    <row r="24" spans="1:43" x14ac:dyDescent="0.2">
      <c r="A24" s="1">
        <v>21</v>
      </c>
      <c r="B24" s="6" t="s">
        <v>19</v>
      </c>
      <c r="C24" s="7">
        <v>1301</v>
      </c>
      <c r="D24" s="9">
        <v>268243.90000000002</v>
      </c>
      <c r="E24" s="10">
        <v>44140</v>
      </c>
      <c r="F24" s="10">
        <v>44839</v>
      </c>
      <c r="G24" s="9">
        <v>25</v>
      </c>
      <c r="H24" s="9">
        <v>8</v>
      </c>
      <c r="I24" s="11">
        <v>191574.70000000004</v>
      </c>
      <c r="J24" s="12">
        <v>4509.95</v>
      </c>
      <c r="K24" s="12">
        <v>4509.95</v>
      </c>
      <c r="L24" s="12">
        <v>4509.95</v>
      </c>
      <c r="M24" s="12">
        <v>4509.95</v>
      </c>
      <c r="N24" s="12">
        <v>4509.95</v>
      </c>
      <c r="O24" s="12">
        <v>4509.95</v>
      </c>
      <c r="P24" s="12">
        <v>4509.95</v>
      </c>
      <c r="Q24" s="12">
        <v>4509.95</v>
      </c>
      <c r="R24" s="12">
        <v>4509.95</v>
      </c>
      <c r="S24" s="12">
        <v>4509.95</v>
      </c>
      <c r="T24" s="12">
        <v>4509.95</v>
      </c>
      <c r="U24" s="12">
        <v>4509.95</v>
      </c>
      <c r="V24" s="12">
        <v>4509.95</v>
      </c>
      <c r="W24" s="12">
        <v>4509.95</v>
      </c>
      <c r="X24" s="12">
        <v>4509.95</v>
      </c>
      <c r="Y24" s="12">
        <v>4509.95</v>
      </c>
      <c r="Z24" s="12">
        <v>4510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3"/>
      <c r="AN24" s="13"/>
      <c r="AO24" s="33">
        <f t="shared" si="0"/>
        <v>76669.199999999983</v>
      </c>
      <c r="AP24" s="34">
        <f t="shared" si="1"/>
        <v>268243.90000000002</v>
      </c>
      <c r="AQ24" s="34">
        <f t="shared" si="2"/>
        <v>0</v>
      </c>
    </row>
    <row r="25" spans="1:43" x14ac:dyDescent="0.2">
      <c r="A25" s="1">
        <v>22</v>
      </c>
      <c r="B25" s="6" t="s">
        <v>8</v>
      </c>
      <c r="C25" s="7">
        <v>301</v>
      </c>
      <c r="D25" s="9">
        <v>96000</v>
      </c>
      <c r="E25" s="10">
        <v>43763</v>
      </c>
      <c r="F25" s="10">
        <v>44829</v>
      </c>
      <c r="G25" s="9">
        <v>38</v>
      </c>
      <c r="H25" s="9">
        <v>22</v>
      </c>
      <c r="I25" s="11">
        <v>49898</v>
      </c>
      <c r="J25" s="12">
        <v>1700</v>
      </c>
      <c r="K25" s="12">
        <v>1700</v>
      </c>
      <c r="L25" s="12">
        <v>1700</v>
      </c>
      <c r="M25" s="12">
        <v>1700</v>
      </c>
      <c r="N25" s="12">
        <v>1700</v>
      </c>
      <c r="O25" s="12">
        <v>1700</v>
      </c>
      <c r="P25" s="12">
        <v>1700</v>
      </c>
      <c r="Q25" s="12">
        <v>1700</v>
      </c>
      <c r="R25" s="12">
        <v>1700</v>
      </c>
      <c r="S25" s="12">
        <v>1700</v>
      </c>
      <c r="T25" s="12">
        <v>1700</v>
      </c>
      <c r="U25" s="12">
        <v>1700</v>
      </c>
      <c r="V25" s="12">
        <v>1700</v>
      </c>
      <c r="W25" s="12">
        <v>1700</v>
      </c>
      <c r="X25" s="12">
        <v>1700</v>
      </c>
      <c r="Y25" s="12">
        <v>20602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3"/>
      <c r="AN25" s="13"/>
      <c r="AO25" s="33">
        <f t="shared" si="0"/>
        <v>46102</v>
      </c>
      <c r="AP25" s="34">
        <f t="shared" si="1"/>
        <v>96000</v>
      </c>
      <c r="AQ25" s="34">
        <f t="shared" si="2"/>
        <v>0</v>
      </c>
    </row>
    <row r="26" spans="1:43" x14ac:dyDescent="0.2">
      <c r="A26" s="1">
        <v>23</v>
      </c>
      <c r="B26" s="6" t="s">
        <v>8</v>
      </c>
      <c r="C26" s="7">
        <v>506</v>
      </c>
      <c r="D26" s="9">
        <v>50000</v>
      </c>
      <c r="E26" s="10">
        <v>44048</v>
      </c>
      <c r="F26" s="10">
        <v>44931</v>
      </c>
      <c r="G26" s="9">
        <v>32</v>
      </c>
      <c r="H26" s="9">
        <v>11</v>
      </c>
      <c r="I26" s="11">
        <v>21185</v>
      </c>
      <c r="J26" s="12">
        <v>600</v>
      </c>
      <c r="K26" s="12">
        <v>600</v>
      </c>
      <c r="L26" s="12">
        <v>600</v>
      </c>
      <c r="M26" s="12">
        <v>600</v>
      </c>
      <c r="N26" s="12">
        <v>600</v>
      </c>
      <c r="O26" s="12">
        <v>600</v>
      </c>
      <c r="P26" s="12">
        <v>3100</v>
      </c>
      <c r="Q26" s="12">
        <v>600</v>
      </c>
      <c r="R26" s="12">
        <v>600</v>
      </c>
      <c r="S26" s="12">
        <v>600</v>
      </c>
      <c r="T26" s="12">
        <v>600</v>
      </c>
      <c r="U26" s="12">
        <v>600</v>
      </c>
      <c r="V26" s="12">
        <v>600</v>
      </c>
      <c r="W26" s="12">
        <v>600</v>
      </c>
      <c r="X26" s="12">
        <v>600</v>
      </c>
      <c r="Y26" s="12">
        <v>600</v>
      </c>
      <c r="Z26" s="12">
        <v>600</v>
      </c>
      <c r="AA26" s="12">
        <v>600</v>
      </c>
      <c r="AB26" s="12">
        <v>600</v>
      </c>
      <c r="AC26" s="12">
        <v>600</v>
      </c>
      <c r="AD26" s="12">
        <v>14315</v>
      </c>
      <c r="AE26" s="12"/>
      <c r="AF26" s="12"/>
      <c r="AG26" s="12"/>
      <c r="AH26" s="12"/>
      <c r="AI26" s="12"/>
      <c r="AJ26" s="12"/>
      <c r="AK26" s="12"/>
      <c r="AL26" s="12"/>
      <c r="AM26" s="13"/>
      <c r="AN26" s="13"/>
      <c r="AO26" s="33">
        <f t="shared" si="0"/>
        <v>28815</v>
      </c>
      <c r="AP26" s="34">
        <f t="shared" si="1"/>
        <v>50000</v>
      </c>
      <c r="AQ26" s="34">
        <f t="shared" si="2"/>
        <v>0</v>
      </c>
    </row>
    <row r="27" spans="1:43" x14ac:dyDescent="0.2">
      <c r="A27" s="1">
        <v>24</v>
      </c>
      <c r="B27" s="6" t="s">
        <v>8</v>
      </c>
      <c r="C27" s="7">
        <v>603</v>
      </c>
      <c r="D27" s="9">
        <v>47000</v>
      </c>
      <c r="E27" s="10">
        <v>44155</v>
      </c>
      <c r="F27" s="10">
        <v>44990</v>
      </c>
      <c r="G27" s="9">
        <v>30</v>
      </c>
      <c r="H27" s="9">
        <v>8</v>
      </c>
      <c r="I27" s="11">
        <v>26942.17</v>
      </c>
      <c r="J27" s="12">
        <v>912</v>
      </c>
      <c r="K27" s="12">
        <v>912</v>
      </c>
      <c r="L27" s="12">
        <v>912</v>
      </c>
      <c r="M27" s="12">
        <v>912</v>
      </c>
      <c r="N27" s="12">
        <v>912</v>
      </c>
      <c r="O27" s="12">
        <v>912</v>
      </c>
      <c r="P27" s="12">
        <v>912</v>
      </c>
      <c r="Q27" s="12">
        <v>912</v>
      </c>
      <c r="R27" s="12">
        <v>912</v>
      </c>
      <c r="S27" s="12">
        <v>912</v>
      </c>
      <c r="T27" s="12">
        <v>912</v>
      </c>
      <c r="U27" s="12">
        <v>912</v>
      </c>
      <c r="V27" s="12">
        <v>912</v>
      </c>
      <c r="W27" s="12">
        <v>912</v>
      </c>
      <c r="X27" s="12">
        <v>912</v>
      </c>
      <c r="Y27" s="12">
        <v>912</v>
      </c>
      <c r="Z27" s="12">
        <v>912</v>
      </c>
      <c r="AA27" s="12">
        <v>912</v>
      </c>
      <c r="AB27" s="12">
        <v>912</v>
      </c>
      <c r="AC27" s="12">
        <v>912</v>
      </c>
      <c r="AD27" s="12">
        <v>912</v>
      </c>
      <c r="AE27" s="12">
        <v>905.83</v>
      </c>
      <c r="AF27" s="12"/>
      <c r="AG27" s="12"/>
      <c r="AH27" s="12"/>
      <c r="AI27" s="12"/>
      <c r="AJ27" s="12"/>
      <c r="AK27" s="12"/>
      <c r="AL27" s="12"/>
      <c r="AM27" s="13"/>
      <c r="AN27" s="13"/>
      <c r="AO27" s="33">
        <f t="shared" si="0"/>
        <v>20057.830000000002</v>
      </c>
      <c r="AP27" s="34">
        <f t="shared" si="1"/>
        <v>47000</v>
      </c>
      <c r="AQ27" s="34">
        <f t="shared" si="2"/>
        <v>0</v>
      </c>
    </row>
    <row r="28" spans="1:43" x14ac:dyDescent="0.2">
      <c r="A28" s="1">
        <v>25</v>
      </c>
      <c r="B28" s="6" t="s">
        <v>8</v>
      </c>
      <c r="C28" s="7">
        <v>703</v>
      </c>
      <c r="D28" s="9">
        <v>47668</v>
      </c>
      <c r="E28" s="10">
        <v>44159</v>
      </c>
      <c r="F28" s="10">
        <v>44990</v>
      </c>
      <c r="G28" s="9">
        <v>30</v>
      </c>
      <c r="H28" s="9">
        <v>8</v>
      </c>
      <c r="I28" s="11">
        <v>23728</v>
      </c>
      <c r="J28" s="12">
        <v>1088</v>
      </c>
      <c r="K28" s="12">
        <v>1088</v>
      </c>
      <c r="L28" s="12">
        <v>1088</v>
      </c>
      <c r="M28" s="12">
        <v>1088</v>
      </c>
      <c r="N28" s="12">
        <v>1088</v>
      </c>
      <c r="O28" s="12">
        <v>1088</v>
      </c>
      <c r="P28" s="12">
        <v>1088</v>
      </c>
      <c r="Q28" s="12">
        <v>1088</v>
      </c>
      <c r="R28" s="12">
        <v>1088</v>
      </c>
      <c r="S28" s="12">
        <v>1088</v>
      </c>
      <c r="T28" s="12">
        <v>1088</v>
      </c>
      <c r="U28" s="12">
        <v>1088</v>
      </c>
      <c r="V28" s="12">
        <v>1088</v>
      </c>
      <c r="W28" s="12">
        <v>1088</v>
      </c>
      <c r="X28" s="12">
        <v>1088</v>
      </c>
      <c r="Y28" s="12">
        <v>1088</v>
      </c>
      <c r="Z28" s="12">
        <v>1088</v>
      </c>
      <c r="AA28" s="12">
        <v>1088</v>
      </c>
      <c r="AB28" s="12">
        <v>1088</v>
      </c>
      <c r="AC28" s="12">
        <v>1088</v>
      </c>
      <c r="AD28" s="12">
        <v>1088</v>
      </c>
      <c r="AE28" s="12">
        <v>1092</v>
      </c>
      <c r="AF28" s="12"/>
      <c r="AG28" s="12"/>
      <c r="AH28" s="12"/>
      <c r="AI28" s="12"/>
      <c r="AJ28" s="12"/>
      <c r="AK28" s="12"/>
      <c r="AL28" s="12"/>
      <c r="AM28" s="13"/>
      <c r="AN28" s="13"/>
      <c r="AO28" s="33">
        <f t="shared" si="0"/>
        <v>23940</v>
      </c>
      <c r="AP28" s="34">
        <f t="shared" si="1"/>
        <v>47668</v>
      </c>
      <c r="AQ28" s="34">
        <f t="shared" si="2"/>
        <v>0</v>
      </c>
    </row>
    <row r="29" spans="1:43" x14ac:dyDescent="0.2">
      <c r="A29" s="1">
        <v>26</v>
      </c>
      <c r="B29" s="6" t="s">
        <v>8</v>
      </c>
      <c r="C29" s="7">
        <v>1104</v>
      </c>
      <c r="D29" s="9">
        <v>41769</v>
      </c>
      <c r="E29" s="10">
        <v>44170</v>
      </c>
      <c r="F29" s="10">
        <v>45021</v>
      </c>
      <c r="G29" s="9">
        <v>31</v>
      </c>
      <c r="H29" s="9">
        <v>8</v>
      </c>
      <c r="I29" s="11">
        <v>20236.349999999999</v>
      </c>
      <c r="J29" s="12">
        <v>936.2</v>
      </c>
      <c r="K29" s="12">
        <v>936.2</v>
      </c>
      <c r="L29" s="12">
        <v>936.2</v>
      </c>
      <c r="M29" s="12">
        <v>936.2</v>
      </c>
      <c r="N29" s="12">
        <v>936.2</v>
      </c>
      <c r="O29" s="12">
        <v>936.2</v>
      </c>
      <c r="P29" s="12">
        <v>936.2</v>
      </c>
      <c r="Q29" s="12">
        <v>936.2</v>
      </c>
      <c r="R29" s="12">
        <v>936.2</v>
      </c>
      <c r="S29" s="12">
        <v>936.2</v>
      </c>
      <c r="T29" s="12">
        <v>936.2</v>
      </c>
      <c r="U29" s="12">
        <v>936.2</v>
      </c>
      <c r="V29" s="12">
        <v>936.2</v>
      </c>
      <c r="W29" s="12">
        <v>936.2</v>
      </c>
      <c r="X29" s="12">
        <v>936.2</v>
      </c>
      <c r="Y29" s="12">
        <v>936.2</v>
      </c>
      <c r="Z29" s="12">
        <v>936.2</v>
      </c>
      <c r="AA29" s="12">
        <v>936.2</v>
      </c>
      <c r="AB29" s="12">
        <v>936.2</v>
      </c>
      <c r="AC29" s="12">
        <v>936.2</v>
      </c>
      <c r="AD29" s="12">
        <v>936.2</v>
      </c>
      <c r="AE29" s="12">
        <v>936.2</v>
      </c>
      <c r="AF29" s="12">
        <v>936.25</v>
      </c>
      <c r="AG29" s="15"/>
      <c r="AH29" s="15"/>
      <c r="AI29" s="15"/>
      <c r="AJ29" s="15"/>
      <c r="AK29" s="15"/>
      <c r="AL29" s="15"/>
      <c r="AM29" s="13"/>
      <c r="AN29" s="13"/>
      <c r="AO29" s="33">
        <f t="shared" si="0"/>
        <v>21532.650000000009</v>
      </c>
      <c r="AP29" s="34">
        <f t="shared" si="1"/>
        <v>41769.000000000007</v>
      </c>
      <c r="AQ29" s="34">
        <f t="shared" si="2"/>
        <v>0</v>
      </c>
    </row>
    <row r="30" spans="1:43" x14ac:dyDescent="0.2">
      <c r="A30" s="1">
        <v>27</v>
      </c>
      <c r="B30" s="6" t="s">
        <v>9</v>
      </c>
      <c r="C30" s="6" t="s">
        <v>10</v>
      </c>
      <c r="D30" s="9">
        <v>190000</v>
      </c>
      <c r="E30" s="10">
        <v>43718</v>
      </c>
      <c r="F30" s="10">
        <v>44413</v>
      </c>
      <c r="G30" s="9">
        <v>25</v>
      </c>
      <c r="H30" s="9">
        <v>22</v>
      </c>
      <c r="I30" s="11">
        <v>165000</v>
      </c>
      <c r="J30" s="12">
        <v>5000</v>
      </c>
      <c r="K30" s="12">
        <v>5000</v>
      </c>
      <c r="L30" s="12">
        <v>15000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5"/>
      <c r="AF30" s="15"/>
      <c r="AG30" s="15"/>
      <c r="AH30" s="15"/>
      <c r="AI30" s="15"/>
      <c r="AJ30" s="15"/>
      <c r="AK30" s="15"/>
      <c r="AL30" s="15"/>
      <c r="AM30" s="13"/>
      <c r="AN30" s="13"/>
      <c r="AO30" s="33">
        <f t="shared" si="0"/>
        <v>25000</v>
      </c>
      <c r="AP30" s="34">
        <f t="shared" si="1"/>
        <v>190000</v>
      </c>
      <c r="AQ30" s="34">
        <f t="shared" si="2"/>
        <v>0</v>
      </c>
    </row>
    <row r="31" spans="1:43" x14ac:dyDescent="0.2">
      <c r="A31" s="1">
        <v>28</v>
      </c>
      <c r="B31" s="6" t="s">
        <v>9</v>
      </c>
      <c r="C31" s="6" t="s">
        <v>11</v>
      </c>
      <c r="D31" s="9">
        <v>107205</v>
      </c>
      <c r="E31" s="10">
        <v>43719</v>
      </c>
      <c r="F31" s="10">
        <v>44856</v>
      </c>
      <c r="G31" s="9">
        <v>40</v>
      </c>
      <c r="H31" s="9">
        <v>23</v>
      </c>
      <c r="I31" s="11">
        <v>69755</v>
      </c>
      <c r="J31" s="12">
        <v>2200</v>
      </c>
      <c r="K31" s="12">
        <v>2200</v>
      </c>
      <c r="L31" s="12">
        <v>2200</v>
      </c>
      <c r="M31" s="12">
        <v>2200</v>
      </c>
      <c r="N31" s="12">
        <v>2200</v>
      </c>
      <c r="O31" s="12">
        <v>2200</v>
      </c>
      <c r="P31" s="12">
        <v>2200</v>
      </c>
      <c r="Q31" s="12">
        <v>2200</v>
      </c>
      <c r="R31" s="12">
        <v>2200</v>
      </c>
      <c r="S31" s="12">
        <v>2200</v>
      </c>
      <c r="T31" s="12">
        <v>2200</v>
      </c>
      <c r="U31" s="12">
        <v>2200</v>
      </c>
      <c r="V31" s="12">
        <v>2200</v>
      </c>
      <c r="W31" s="12">
        <v>2200</v>
      </c>
      <c r="X31" s="12">
        <v>2200</v>
      </c>
      <c r="Y31" s="12">
        <v>2200</v>
      </c>
      <c r="Z31" s="12">
        <v>2250</v>
      </c>
      <c r="AA31" s="12"/>
      <c r="AB31" s="12"/>
      <c r="AC31" s="12"/>
      <c r="AD31" s="12"/>
      <c r="AE31" s="12"/>
      <c r="AF31" s="12"/>
      <c r="AG31" s="12"/>
      <c r="AH31" s="12"/>
      <c r="AI31" s="15"/>
      <c r="AJ31" s="15"/>
      <c r="AK31" s="15"/>
      <c r="AL31" s="15"/>
      <c r="AM31" s="13"/>
      <c r="AN31" s="13"/>
      <c r="AO31" s="33">
        <f t="shared" si="0"/>
        <v>37450</v>
      </c>
      <c r="AP31" s="34">
        <f t="shared" si="1"/>
        <v>107205</v>
      </c>
      <c r="AQ31" s="34">
        <f t="shared" si="2"/>
        <v>0</v>
      </c>
    </row>
    <row r="32" spans="1:43" x14ac:dyDescent="0.2">
      <c r="A32" s="1">
        <v>29</v>
      </c>
      <c r="B32" s="6" t="s">
        <v>9</v>
      </c>
      <c r="C32" s="6">
        <v>302</v>
      </c>
      <c r="D32" s="9">
        <v>145005.29999999999</v>
      </c>
      <c r="E32" s="10">
        <v>43774</v>
      </c>
      <c r="F32" s="10">
        <v>44824</v>
      </c>
      <c r="G32" s="9">
        <v>38</v>
      </c>
      <c r="H32" s="9">
        <v>21</v>
      </c>
      <c r="I32" s="11">
        <v>66550.26999999999</v>
      </c>
      <c r="J32" s="12">
        <v>1700</v>
      </c>
      <c r="K32" s="12">
        <v>1700</v>
      </c>
      <c r="L32" s="12">
        <v>1700</v>
      </c>
      <c r="M32" s="12">
        <v>1700</v>
      </c>
      <c r="N32" s="12">
        <v>1700</v>
      </c>
      <c r="O32" s="12">
        <v>1700</v>
      </c>
      <c r="P32" s="12">
        <v>6700</v>
      </c>
      <c r="Q32" s="12">
        <v>1700</v>
      </c>
      <c r="R32" s="12">
        <v>1700</v>
      </c>
      <c r="S32" s="12">
        <v>1700</v>
      </c>
      <c r="T32" s="12">
        <v>1700</v>
      </c>
      <c r="U32" s="12">
        <v>1700</v>
      </c>
      <c r="V32" s="12">
        <v>1700</v>
      </c>
      <c r="W32" s="12">
        <v>1700</v>
      </c>
      <c r="X32" s="12">
        <v>1700</v>
      </c>
      <c r="Y32" s="12">
        <v>1700</v>
      </c>
      <c r="Z32" s="12">
        <v>46255.03</v>
      </c>
      <c r="AA32" s="12"/>
      <c r="AB32" s="12"/>
      <c r="AC32" s="12"/>
      <c r="AD32" s="12"/>
      <c r="AE32" s="15"/>
      <c r="AF32" s="15"/>
      <c r="AG32" s="15"/>
      <c r="AH32" s="15"/>
      <c r="AI32" s="15"/>
      <c r="AJ32" s="15"/>
      <c r="AK32" s="15"/>
      <c r="AL32" s="15"/>
      <c r="AM32" s="13"/>
      <c r="AN32" s="13"/>
      <c r="AO32" s="33">
        <f t="shared" si="0"/>
        <v>78455.03</v>
      </c>
      <c r="AP32" s="34">
        <f t="shared" si="1"/>
        <v>145005.29999999999</v>
      </c>
      <c r="AQ32" s="34">
        <f t="shared" si="2"/>
        <v>0</v>
      </c>
    </row>
    <row r="33" spans="1:43" x14ac:dyDescent="0.2">
      <c r="A33" s="1">
        <v>30</v>
      </c>
      <c r="B33" s="6" t="s">
        <v>9</v>
      </c>
      <c r="C33" s="6">
        <v>306</v>
      </c>
      <c r="D33" s="9">
        <v>48000</v>
      </c>
      <c r="E33" s="10">
        <v>43759</v>
      </c>
      <c r="F33" s="10">
        <v>45013</v>
      </c>
      <c r="G33" s="9">
        <v>43</v>
      </c>
      <c r="H33" s="9">
        <v>21</v>
      </c>
      <c r="I33" s="11">
        <v>28788.58</v>
      </c>
      <c r="J33" s="12">
        <v>650</v>
      </c>
      <c r="K33" s="12">
        <v>700</v>
      </c>
      <c r="L33" s="12">
        <v>700</v>
      </c>
      <c r="M33" s="12">
        <v>700</v>
      </c>
      <c r="N33" s="12">
        <v>700</v>
      </c>
      <c r="O33" s="12">
        <v>700</v>
      </c>
      <c r="P33" s="12">
        <v>700</v>
      </c>
      <c r="Q33" s="12">
        <v>850</v>
      </c>
      <c r="R33" s="12">
        <v>850</v>
      </c>
      <c r="S33" s="12">
        <v>850</v>
      </c>
      <c r="T33" s="12">
        <v>850</v>
      </c>
      <c r="U33" s="12">
        <v>850</v>
      </c>
      <c r="V33" s="12">
        <v>850</v>
      </c>
      <c r="W33" s="12">
        <v>900</v>
      </c>
      <c r="X33" s="12">
        <v>900</v>
      </c>
      <c r="Y33" s="12">
        <v>900</v>
      </c>
      <c r="Z33" s="12">
        <v>900</v>
      </c>
      <c r="AA33" s="12">
        <v>900</v>
      </c>
      <c r="AB33" s="12">
        <v>900</v>
      </c>
      <c r="AC33" s="12">
        <v>1287.1400000000001</v>
      </c>
      <c r="AD33" s="12">
        <v>1287.1400000000001</v>
      </c>
      <c r="AE33" s="12">
        <v>1287.1400000000001</v>
      </c>
      <c r="AF33" s="12"/>
      <c r="AG33" s="12"/>
      <c r="AH33" s="12"/>
      <c r="AI33" s="12"/>
      <c r="AJ33" s="12"/>
      <c r="AK33" s="15"/>
      <c r="AL33" s="15"/>
      <c r="AM33" s="13"/>
      <c r="AN33" s="13"/>
      <c r="AO33" s="33">
        <f t="shared" si="0"/>
        <v>19211.419999999998</v>
      </c>
      <c r="AP33" s="34">
        <f t="shared" si="1"/>
        <v>48000</v>
      </c>
      <c r="AQ33" s="34">
        <f t="shared" si="2"/>
        <v>0</v>
      </c>
    </row>
    <row r="34" spans="1:43" x14ac:dyDescent="0.2">
      <c r="A34" s="1">
        <v>31</v>
      </c>
      <c r="B34" s="6" t="s">
        <v>9</v>
      </c>
      <c r="C34" s="6">
        <v>403</v>
      </c>
      <c r="D34" s="9">
        <v>46641</v>
      </c>
      <c r="E34" s="10">
        <v>43755</v>
      </c>
      <c r="F34" s="10">
        <v>44834</v>
      </c>
      <c r="G34" s="9">
        <v>8</v>
      </c>
      <c r="H34" s="9">
        <v>5</v>
      </c>
      <c r="I34" s="11">
        <v>31000</v>
      </c>
      <c r="J34" s="12"/>
      <c r="K34" s="12"/>
      <c r="L34" s="12"/>
      <c r="M34" s="12"/>
      <c r="N34" s="12"/>
      <c r="O34" s="12"/>
      <c r="P34" s="12">
        <v>5000</v>
      </c>
      <c r="Q34" s="12"/>
      <c r="R34" s="12"/>
      <c r="S34" s="12"/>
      <c r="T34" s="12"/>
      <c r="U34" s="12">
        <v>5000</v>
      </c>
      <c r="V34" s="12"/>
      <c r="W34" s="12"/>
      <c r="X34" s="12"/>
      <c r="Y34" s="12">
        <v>5641</v>
      </c>
      <c r="Z34" s="12"/>
      <c r="AA34" s="12"/>
      <c r="AB34" s="12"/>
      <c r="AC34" s="12"/>
      <c r="AD34" s="12"/>
      <c r="AE34" s="12"/>
      <c r="AF34" s="12"/>
      <c r="AG34" s="12"/>
      <c r="AH34" s="15"/>
      <c r="AI34" s="15"/>
      <c r="AJ34" s="15"/>
      <c r="AK34" s="15"/>
      <c r="AL34" s="15"/>
      <c r="AM34" s="13"/>
      <c r="AN34" s="13"/>
      <c r="AO34" s="33">
        <f t="shared" si="0"/>
        <v>15641</v>
      </c>
      <c r="AP34" s="34">
        <f t="shared" si="1"/>
        <v>46641</v>
      </c>
      <c r="AQ34" s="34">
        <f t="shared" si="2"/>
        <v>0</v>
      </c>
    </row>
    <row r="35" spans="1:43" x14ac:dyDescent="0.2">
      <c r="A35" s="1">
        <v>32</v>
      </c>
      <c r="B35" s="6" t="s">
        <v>9</v>
      </c>
      <c r="C35" s="6">
        <v>404</v>
      </c>
      <c r="D35" s="9">
        <v>36966.32</v>
      </c>
      <c r="E35" s="10">
        <v>43699</v>
      </c>
      <c r="F35" s="10">
        <v>44833</v>
      </c>
      <c r="G35" s="9">
        <v>39</v>
      </c>
      <c r="H35" s="9">
        <v>23</v>
      </c>
      <c r="I35" s="11">
        <v>24548.32</v>
      </c>
      <c r="J35" s="12">
        <v>500</v>
      </c>
      <c r="K35" s="12">
        <v>500</v>
      </c>
      <c r="L35" s="12">
        <v>500</v>
      </c>
      <c r="M35" s="12">
        <v>500</v>
      </c>
      <c r="N35" s="12">
        <v>500</v>
      </c>
      <c r="O35" s="12">
        <v>500</v>
      </c>
      <c r="P35" s="12">
        <v>500</v>
      </c>
      <c r="Q35" s="12">
        <v>500</v>
      </c>
      <c r="R35" s="12">
        <v>500</v>
      </c>
      <c r="S35" s="12">
        <v>500</v>
      </c>
      <c r="T35" s="12">
        <v>500</v>
      </c>
      <c r="U35" s="12">
        <v>500</v>
      </c>
      <c r="V35" s="12">
        <v>500</v>
      </c>
      <c r="W35" s="12">
        <v>500</v>
      </c>
      <c r="X35" s="12">
        <v>500</v>
      </c>
      <c r="Y35" s="12">
        <v>4918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5"/>
      <c r="AJ35" s="15"/>
      <c r="AK35" s="15"/>
      <c r="AL35" s="15"/>
      <c r="AM35" s="13"/>
      <c r="AN35" s="13"/>
      <c r="AO35" s="33">
        <f t="shared" si="0"/>
        <v>12418</v>
      </c>
      <c r="AP35" s="34">
        <f t="shared" si="1"/>
        <v>36966.32</v>
      </c>
      <c r="AQ35" s="34">
        <f t="shared" si="2"/>
        <v>0</v>
      </c>
    </row>
    <row r="36" spans="1:43" x14ac:dyDescent="0.2">
      <c r="A36" s="1">
        <v>33</v>
      </c>
      <c r="B36" s="6" t="s">
        <v>9</v>
      </c>
      <c r="C36" s="7">
        <v>406</v>
      </c>
      <c r="D36" s="9">
        <v>55680</v>
      </c>
      <c r="E36" s="10">
        <v>43787</v>
      </c>
      <c r="F36" s="10">
        <v>44832</v>
      </c>
      <c r="G36" s="9">
        <v>36</v>
      </c>
      <c r="H36" s="9">
        <v>20</v>
      </c>
      <c r="I36" s="11">
        <v>40582.660000000003</v>
      </c>
      <c r="J36" s="12">
        <v>650</v>
      </c>
      <c r="K36" s="12">
        <v>650</v>
      </c>
      <c r="L36" s="12">
        <v>650</v>
      </c>
      <c r="M36" s="12">
        <v>650</v>
      </c>
      <c r="N36" s="12">
        <v>650</v>
      </c>
      <c r="O36" s="12">
        <v>650</v>
      </c>
      <c r="P36" s="12">
        <v>650</v>
      </c>
      <c r="Q36" s="12">
        <v>650</v>
      </c>
      <c r="R36" s="12">
        <v>650</v>
      </c>
      <c r="S36" s="12">
        <v>650</v>
      </c>
      <c r="T36" s="12">
        <v>5347.33</v>
      </c>
      <c r="U36" s="12">
        <v>650</v>
      </c>
      <c r="V36" s="12">
        <v>650</v>
      </c>
      <c r="W36" s="12">
        <v>650</v>
      </c>
      <c r="X36" s="12">
        <v>650</v>
      </c>
      <c r="Y36" s="12">
        <v>650.01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5"/>
      <c r="AJ36" s="15"/>
      <c r="AK36" s="15"/>
      <c r="AL36" s="15"/>
      <c r="AM36" s="13"/>
      <c r="AN36" s="13"/>
      <c r="AO36" s="33">
        <f t="shared" si="0"/>
        <v>15097.34</v>
      </c>
      <c r="AP36" s="34">
        <f t="shared" si="1"/>
        <v>55680</v>
      </c>
      <c r="AQ36" s="34">
        <f t="shared" si="2"/>
        <v>0</v>
      </c>
    </row>
    <row r="37" spans="1:43" x14ac:dyDescent="0.2">
      <c r="A37" s="1">
        <v>34</v>
      </c>
      <c r="B37" s="6" t="s">
        <v>9</v>
      </c>
      <c r="C37" s="7">
        <v>802</v>
      </c>
      <c r="D37" s="9">
        <v>115000</v>
      </c>
      <c r="E37" s="10">
        <v>43791</v>
      </c>
      <c r="F37" s="10">
        <v>44809</v>
      </c>
      <c r="G37" s="9">
        <v>15</v>
      </c>
      <c r="H37" s="9">
        <v>8</v>
      </c>
      <c r="I37" s="11">
        <v>58000</v>
      </c>
      <c r="J37" s="12">
        <v>3600</v>
      </c>
      <c r="K37" s="12"/>
      <c r="L37" s="12"/>
      <c r="M37" s="12">
        <v>3600</v>
      </c>
      <c r="N37" s="12">
        <v>15000</v>
      </c>
      <c r="O37" s="12"/>
      <c r="P37" s="12">
        <v>3600</v>
      </c>
      <c r="Q37" s="12"/>
      <c r="R37" s="12"/>
      <c r="S37" s="16">
        <v>3600</v>
      </c>
      <c r="T37" s="16"/>
      <c r="U37" s="16"/>
      <c r="V37" s="16">
        <v>3600</v>
      </c>
      <c r="W37" s="16"/>
      <c r="X37" s="16"/>
      <c r="Y37" s="16">
        <v>24000</v>
      </c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/>
      <c r="AN37" s="17"/>
      <c r="AO37" s="33">
        <f t="shared" si="0"/>
        <v>57000</v>
      </c>
      <c r="AP37" s="34">
        <f t="shared" si="1"/>
        <v>115000</v>
      </c>
      <c r="AQ37" s="34">
        <f t="shared" si="2"/>
        <v>0</v>
      </c>
    </row>
    <row r="38" spans="1:43" x14ac:dyDescent="0.2">
      <c r="A38" s="1">
        <v>35</v>
      </c>
      <c r="B38" s="6" t="s">
        <v>9</v>
      </c>
      <c r="C38" s="7">
        <v>903</v>
      </c>
      <c r="D38" s="9">
        <v>93822</v>
      </c>
      <c r="E38" s="10">
        <v>43742</v>
      </c>
      <c r="F38" s="10">
        <v>45015</v>
      </c>
      <c r="G38" s="9">
        <v>41</v>
      </c>
      <c r="H38" s="9">
        <v>19</v>
      </c>
      <c r="I38" s="11">
        <v>60047.6</v>
      </c>
      <c r="J38" s="12">
        <v>1535.19</v>
      </c>
      <c r="K38" s="12">
        <v>1535.19</v>
      </c>
      <c r="L38" s="12">
        <v>1535.19</v>
      </c>
      <c r="M38" s="12">
        <v>1535.19</v>
      </c>
      <c r="N38" s="12">
        <v>1535.19</v>
      </c>
      <c r="O38" s="12">
        <v>1535.19</v>
      </c>
      <c r="P38" s="12">
        <v>1535.19</v>
      </c>
      <c r="Q38" s="12">
        <v>1535.19</v>
      </c>
      <c r="R38" s="12">
        <v>1535.19</v>
      </c>
      <c r="S38" s="12">
        <v>1535.19</v>
      </c>
      <c r="T38" s="12">
        <v>1535.19</v>
      </c>
      <c r="U38" s="12">
        <v>1535.19</v>
      </c>
      <c r="V38" s="12">
        <v>1535.19</v>
      </c>
      <c r="W38" s="12">
        <v>1535.19</v>
      </c>
      <c r="X38" s="12">
        <v>1535.19</v>
      </c>
      <c r="Y38" s="12">
        <v>1535.19</v>
      </c>
      <c r="Z38" s="12">
        <v>1535.19</v>
      </c>
      <c r="AA38" s="12">
        <v>1535.19</v>
      </c>
      <c r="AB38" s="12">
        <v>1535.19</v>
      </c>
      <c r="AC38" s="12">
        <v>1535.19</v>
      </c>
      <c r="AD38" s="12">
        <v>1535.19</v>
      </c>
      <c r="AE38" s="12">
        <v>1535.41</v>
      </c>
      <c r="AF38" s="12"/>
      <c r="AG38" s="12"/>
      <c r="AH38" s="15"/>
      <c r="AI38" s="15"/>
      <c r="AJ38" s="15"/>
      <c r="AK38" s="15"/>
      <c r="AL38" s="15"/>
      <c r="AM38" s="13"/>
      <c r="AN38" s="13"/>
      <c r="AO38" s="33">
        <f t="shared" si="0"/>
        <v>33774.399999999994</v>
      </c>
      <c r="AP38" s="34">
        <f t="shared" si="1"/>
        <v>93822</v>
      </c>
      <c r="AQ38" s="34">
        <f t="shared" si="2"/>
        <v>0</v>
      </c>
    </row>
    <row r="39" spans="1:43" x14ac:dyDescent="0.2">
      <c r="A39" s="1">
        <v>36</v>
      </c>
      <c r="B39" s="6" t="s">
        <v>9</v>
      </c>
      <c r="C39" s="7">
        <v>1004</v>
      </c>
      <c r="D39" s="9">
        <v>59564</v>
      </c>
      <c r="E39" s="10">
        <v>43792</v>
      </c>
      <c r="F39" s="10">
        <v>45002</v>
      </c>
      <c r="G39" s="9">
        <v>40</v>
      </c>
      <c r="H39" s="9">
        <v>18</v>
      </c>
      <c r="I39" s="11">
        <v>28024.04</v>
      </c>
      <c r="J39" s="12">
        <v>837.34</v>
      </c>
      <c r="K39" s="12">
        <v>837.34</v>
      </c>
      <c r="L39" s="12">
        <v>837.34</v>
      </c>
      <c r="M39" s="12">
        <v>837.34</v>
      </c>
      <c r="N39" s="12">
        <v>837.34</v>
      </c>
      <c r="O39" s="12">
        <v>837.34</v>
      </c>
      <c r="P39" s="12">
        <v>837.34</v>
      </c>
      <c r="Q39" s="12">
        <v>837.34</v>
      </c>
      <c r="R39" s="12">
        <v>837.34</v>
      </c>
      <c r="S39" s="12">
        <v>837.34</v>
      </c>
      <c r="T39" s="12">
        <v>837.34</v>
      </c>
      <c r="U39" s="12">
        <v>837.34</v>
      </c>
      <c r="V39" s="12">
        <v>837.34</v>
      </c>
      <c r="W39" s="12">
        <v>837.34</v>
      </c>
      <c r="X39" s="12">
        <v>837.34</v>
      </c>
      <c r="Y39" s="12">
        <v>837.34</v>
      </c>
      <c r="Z39" s="12">
        <v>837.34</v>
      </c>
      <c r="AA39" s="12">
        <v>837.34</v>
      </c>
      <c r="AB39" s="12">
        <v>837.34</v>
      </c>
      <c r="AC39" s="12">
        <v>837.34</v>
      </c>
      <c r="AD39" s="12">
        <v>837.16</v>
      </c>
      <c r="AE39" s="12">
        <v>13956</v>
      </c>
      <c r="AF39" s="12"/>
      <c r="AG39" s="12"/>
      <c r="AH39" s="12"/>
      <c r="AI39" s="12"/>
      <c r="AJ39" s="12"/>
      <c r="AK39" s="15"/>
      <c r="AL39" s="15"/>
      <c r="AM39" s="13"/>
      <c r="AN39" s="13"/>
      <c r="AO39" s="33">
        <f t="shared" si="0"/>
        <v>31539.96</v>
      </c>
      <c r="AP39" s="34">
        <f t="shared" si="1"/>
        <v>59564</v>
      </c>
      <c r="AQ39" s="34">
        <f t="shared" si="2"/>
        <v>0</v>
      </c>
    </row>
    <row r="40" spans="1:43" x14ac:dyDescent="0.2">
      <c r="A40" s="1">
        <v>37</v>
      </c>
      <c r="B40" s="6" t="s">
        <v>9</v>
      </c>
      <c r="C40" s="7">
        <v>1204</v>
      </c>
      <c r="D40" s="9">
        <v>62392</v>
      </c>
      <c r="E40" s="10">
        <v>43794</v>
      </c>
      <c r="F40" s="10">
        <v>44809</v>
      </c>
      <c r="G40" s="9">
        <v>35</v>
      </c>
      <c r="H40" s="9">
        <v>19</v>
      </c>
      <c r="I40" s="11">
        <v>31000</v>
      </c>
      <c r="J40" s="12">
        <v>3000</v>
      </c>
      <c r="K40" s="12">
        <v>1000</v>
      </c>
      <c r="L40" s="12">
        <v>1000</v>
      </c>
      <c r="M40" s="12">
        <v>1000</v>
      </c>
      <c r="N40" s="12">
        <v>1000</v>
      </c>
      <c r="O40" s="12">
        <v>1000</v>
      </c>
      <c r="P40" s="12">
        <v>3000</v>
      </c>
      <c r="Q40" s="12">
        <v>1000</v>
      </c>
      <c r="R40" s="12">
        <v>1000</v>
      </c>
      <c r="S40" s="12">
        <v>1000</v>
      </c>
      <c r="T40" s="12">
        <v>1000</v>
      </c>
      <c r="U40" s="12">
        <v>1000</v>
      </c>
      <c r="V40" s="12">
        <v>3000</v>
      </c>
      <c r="W40" s="12">
        <v>1000</v>
      </c>
      <c r="X40" s="12">
        <v>1000</v>
      </c>
      <c r="Y40" s="12">
        <v>10392</v>
      </c>
      <c r="Z40" s="12"/>
      <c r="AA40" s="12"/>
      <c r="AB40" s="12"/>
      <c r="AC40" s="12"/>
      <c r="AD40" s="12"/>
      <c r="AE40" s="12"/>
      <c r="AF40" s="12"/>
      <c r="AG40" s="15"/>
      <c r="AH40" s="15"/>
      <c r="AI40" s="15"/>
      <c r="AJ40" s="15"/>
      <c r="AK40" s="15"/>
      <c r="AL40" s="15"/>
      <c r="AM40" s="13"/>
      <c r="AN40" s="13"/>
      <c r="AO40" s="33">
        <f t="shared" si="0"/>
        <v>31392</v>
      </c>
      <c r="AP40" s="34">
        <f t="shared" si="1"/>
        <v>62392</v>
      </c>
      <c r="AQ40" s="34">
        <f t="shared" si="2"/>
        <v>0</v>
      </c>
    </row>
    <row r="41" spans="1:43" x14ac:dyDescent="0.2">
      <c r="A41" s="1">
        <v>38</v>
      </c>
      <c r="B41" s="6" t="s">
        <v>9</v>
      </c>
      <c r="C41" s="7">
        <v>1301</v>
      </c>
      <c r="D41" s="9">
        <v>243000</v>
      </c>
      <c r="E41" s="18">
        <v>43759</v>
      </c>
      <c r="F41" s="18">
        <v>44990</v>
      </c>
      <c r="G41" s="9">
        <v>43</v>
      </c>
      <c r="H41" s="9">
        <v>20</v>
      </c>
      <c r="I41" s="11">
        <v>115494.08</v>
      </c>
      <c r="J41" s="9">
        <v>3000</v>
      </c>
      <c r="K41" s="9">
        <v>3000</v>
      </c>
      <c r="L41" s="9">
        <v>3000</v>
      </c>
      <c r="M41" s="9">
        <v>3000</v>
      </c>
      <c r="N41" s="9">
        <v>3000</v>
      </c>
      <c r="O41" s="9">
        <v>3000</v>
      </c>
      <c r="P41" s="9">
        <v>3803.5</v>
      </c>
      <c r="Q41" s="9">
        <v>3803.5</v>
      </c>
      <c r="R41" s="9">
        <v>3803.5</v>
      </c>
      <c r="S41" s="9">
        <v>3803.5</v>
      </c>
      <c r="T41" s="9">
        <v>3803.5</v>
      </c>
      <c r="U41" s="9">
        <v>3803.5</v>
      </c>
      <c r="V41" s="9">
        <v>3803.5</v>
      </c>
      <c r="W41" s="9">
        <v>3803.5</v>
      </c>
      <c r="X41" s="9">
        <v>3803.5</v>
      </c>
      <c r="Y41" s="9">
        <v>3803.5</v>
      </c>
      <c r="Z41" s="9">
        <v>3803.5</v>
      </c>
      <c r="AA41" s="9">
        <v>3803.5</v>
      </c>
      <c r="AB41" s="9">
        <v>3803.5</v>
      </c>
      <c r="AC41" s="9">
        <v>3803.5</v>
      </c>
      <c r="AD41" s="9">
        <v>3803.5</v>
      </c>
      <c r="AE41" s="9">
        <v>3803.5</v>
      </c>
      <c r="AF41" s="9">
        <f>48650-0.08</f>
        <v>48649.919999999998</v>
      </c>
      <c r="AG41" s="9"/>
      <c r="AH41" s="9"/>
      <c r="AI41" s="9"/>
      <c r="AJ41" s="9"/>
      <c r="AK41" s="9"/>
      <c r="AL41" s="9"/>
      <c r="AM41" s="13"/>
      <c r="AN41" s="13"/>
      <c r="AO41" s="33">
        <f t="shared" si="0"/>
        <v>127505.92</v>
      </c>
      <c r="AP41" s="34">
        <f t="shared" si="1"/>
        <v>243000</v>
      </c>
      <c r="AQ41" s="34">
        <f t="shared" si="2"/>
        <v>0</v>
      </c>
    </row>
    <row r="42" spans="1:43" x14ac:dyDescent="0.2">
      <c r="A42" s="1">
        <v>39</v>
      </c>
      <c r="B42" s="6" t="s">
        <v>8</v>
      </c>
      <c r="C42" s="7">
        <v>301</v>
      </c>
      <c r="D42" s="9">
        <v>96000</v>
      </c>
      <c r="E42" s="10">
        <v>43763</v>
      </c>
      <c r="F42" s="10">
        <v>44829</v>
      </c>
      <c r="G42" s="9">
        <v>38</v>
      </c>
      <c r="H42" s="9">
        <v>22</v>
      </c>
      <c r="I42" s="11">
        <v>49898</v>
      </c>
      <c r="J42" s="12">
        <v>1700</v>
      </c>
      <c r="K42" s="12">
        <v>1700</v>
      </c>
      <c r="L42" s="12">
        <v>1700</v>
      </c>
      <c r="M42" s="12">
        <v>1700</v>
      </c>
      <c r="N42" s="12">
        <v>1700</v>
      </c>
      <c r="O42" s="12">
        <v>1700</v>
      </c>
      <c r="P42" s="12">
        <v>1700</v>
      </c>
      <c r="Q42" s="12">
        <v>1700</v>
      </c>
      <c r="R42" s="12">
        <v>1700</v>
      </c>
      <c r="S42" s="12">
        <v>1700</v>
      </c>
      <c r="T42" s="12">
        <v>1700</v>
      </c>
      <c r="U42" s="12">
        <v>1700</v>
      </c>
      <c r="V42" s="12">
        <v>1700</v>
      </c>
      <c r="W42" s="12">
        <v>1700</v>
      </c>
      <c r="X42" s="12">
        <v>1700</v>
      </c>
      <c r="Y42" s="12">
        <v>20602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3"/>
      <c r="AN42" s="13"/>
      <c r="AO42" s="33">
        <f t="shared" si="0"/>
        <v>46102</v>
      </c>
      <c r="AP42" s="34">
        <f t="shared" si="1"/>
        <v>96000</v>
      </c>
      <c r="AQ42" s="34">
        <f>+AP42-D42</f>
        <v>0</v>
      </c>
    </row>
    <row r="43" spans="1:43" x14ac:dyDescent="0.2">
      <c r="A43" s="1">
        <v>40</v>
      </c>
      <c r="B43" s="6" t="s">
        <v>8</v>
      </c>
      <c r="C43" s="7">
        <v>506</v>
      </c>
      <c r="D43" s="9">
        <v>50000</v>
      </c>
      <c r="E43" s="10">
        <v>44048</v>
      </c>
      <c r="F43" s="10">
        <v>44931</v>
      </c>
      <c r="G43" s="9">
        <v>32</v>
      </c>
      <c r="H43" s="9">
        <v>11</v>
      </c>
      <c r="I43" s="11">
        <v>21185</v>
      </c>
      <c r="J43" s="12">
        <v>600</v>
      </c>
      <c r="K43" s="12">
        <v>600</v>
      </c>
      <c r="L43" s="12">
        <v>600</v>
      </c>
      <c r="M43" s="12">
        <v>600</v>
      </c>
      <c r="N43" s="12">
        <v>600</v>
      </c>
      <c r="O43" s="12">
        <v>600</v>
      </c>
      <c r="P43" s="12">
        <v>3100</v>
      </c>
      <c r="Q43" s="12">
        <v>600</v>
      </c>
      <c r="R43" s="12">
        <v>600</v>
      </c>
      <c r="S43" s="12">
        <v>600</v>
      </c>
      <c r="T43" s="12">
        <v>600</v>
      </c>
      <c r="U43" s="12">
        <v>600</v>
      </c>
      <c r="V43" s="12">
        <v>600</v>
      </c>
      <c r="W43" s="12">
        <v>600</v>
      </c>
      <c r="X43" s="12">
        <v>600</v>
      </c>
      <c r="Y43" s="12">
        <v>600</v>
      </c>
      <c r="Z43" s="12">
        <v>600</v>
      </c>
      <c r="AA43" s="12">
        <v>600</v>
      </c>
      <c r="AB43" s="12">
        <v>600</v>
      </c>
      <c r="AC43" s="12">
        <v>600</v>
      </c>
      <c r="AD43" s="12">
        <v>14315</v>
      </c>
      <c r="AE43" s="12"/>
      <c r="AF43" s="12"/>
      <c r="AG43" s="12"/>
      <c r="AH43" s="12"/>
      <c r="AI43" s="12"/>
      <c r="AJ43" s="12"/>
      <c r="AK43" s="12"/>
      <c r="AL43" s="12"/>
      <c r="AM43" s="13"/>
      <c r="AN43" s="13"/>
      <c r="AO43" s="33">
        <f t="shared" si="0"/>
        <v>28815</v>
      </c>
      <c r="AP43" s="34">
        <f t="shared" si="1"/>
        <v>50000</v>
      </c>
      <c r="AQ43" s="34">
        <f t="shared" si="2"/>
        <v>0</v>
      </c>
    </row>
    <row r="44" spans="1:43" x14ac:dyDescent="0.2">
      <c r="A44" s="1">
        <v>41</v>
      </c>
      <c r="B44" s="6" t="s">
        <v>8</v>
      </c>
      <c r="C44" s="7">
        <v>603</v>
      </c>
      <c r="D44" s="9">
        <v>47000</v>
      </c>
      <c r="E44" s="10">
        <v>44155</v>
      </c>
      <c r="F44" s="10">
        <v>44990</v>
      </c>
      <c r="G44" s="9">
        <v>30</v>
      </c>
      <c r="H44" s="9">
        <v>8</v>
      </c>
      <c r="I44" s="11">
        <v>26942.17</v>
      </c>
      <c r="J44" s="12">
        <v>912</v>
      </c>
      <c r="K44" s="12">
        <v>912</v>
      </c>
      <c r="L44" s="12">
        <v>912</v>
      </c>
      <c r="M44" s="12">
        <v>912</v>
      </c>
      <c r="N44" s="12">
        <v>912</v>
      </c>
      <c r="O44" s="12">
        <v>912</v>
      </c>
      <c r="P44" s="12">
        <v>912</v>
      </c>
      <c r="Q44" s="12">
        <v>912</v>
      </c>
      <c r="R44" s="12">
        <v>912</v>
      </c>
      <c r="S44" s="12">
        <v>912</v>
      </c>
      <c r="T44" s="12">
        <v>912</v>
      </c>
      <c r="U44" s="12">
        <v>912</v>
      </c>
      <c r="V44" s="12">
        <v>912</v>
      </c>
      <c r="W44" s="12">
        <v>912</v>
      </c>
      <c r="X44" s="12">
        <v>912</v>
      </c>
      <c r="Y44" s="12">
        <v>912</v>
      </c>
      <c r="Z44" s="12">
        <v>912</v>
      </c>
      <c r="AA44" s="12">
        <v>912</v>
      </c>
      <c r="AB44" s="12">
        <v>912</v>
      </c>
      <c r="AC44" s="12">
        <v>912</v>
      </c>
      <c r="AD44" s="12">
        <v>912</v>
      </c>
      <c r="AE44" s="12">
        <v>905.83</v>
      </c>
      <c r="AF44" s="12"/>
      <c r="AG44" s="12"/>
      <c r="AH44" s="12"/>
      <c r="AI44" s="12"/>
      <c r="AJ44" s="12"/>
      <c r="AK44" s="12"/>
      <c r="AL44" s="12"/>
      <c r="AM44" s="13"/>
      <c r="AN44" s="13"/>
      <c r="AO44" s="33">
        <f t="shared" si="0"/>
        <v>20057.830000000002</v>
      </c>
      <c r="AP44" s="34">
        <f t="shared" si="1"/>
        <v>47000</v>
      </c>
      <c r="AQ44" s="34">
        <f t="shared" si="2"/>
        <v>0</v>
      </c>
    </row>
    <row r="45" spans="1:43" x14ac:dyDescent="0.2">
      <c r="A45" s="1">
        <v>42</v>
      </c>
      <c r="B45" s="6" t="s">
        <v>8</v>
      </c>
      <c r="C45" s="7">
        <v>703</v>
      </c>
      <c r="D45" s="9">
        <v>47668</v>
      </c>
      <c r="E45" s="10">
        <v>44159</v>
      </c>
      <c r="F45" s="10">
        <v>44990</v>
      </c>
      <c r="G45" s="9">
        <v>30</v>
      </c>
      <c r="H45" s="9">
        <v>8</v>
      </c>
      <c r="I45" s="11">
        <v>23728</v>
      </c>
      <c r="J45" s="12">
        <v>1088</v>
      </c>
      <c r="K45" s="12">
        <v>1088</v>
      </c>
      <c r="L45" s="12">
        <v>1088</v>
      </c>
      <c r="M45" s="12">
        <v>1088</v>
      </c>
      <c r="N45" s="12">
        <v>1088</v>
      </c>
      <c r="O45" s="12">
        <v>1088</v>
      </c>
      <c r="P45" s="12">
        <v>1088</v>
      </c>
      <c r="Q45" s="12">
        <v>1088</v>
      </c>
      <c r="R45" s="12">
        <v>1088</v>
      </c>
      <c r="S45" s="12">
        <v>1088</v>
      </c>
      <c r="T45" s="12">
        <v>1088</v>
      </c>
      <c r="U45" s="12">
        <v>1088</v>
      </c>
      <c r="V45" s="12">
        <v>1088</v>
      </c>
      <c r="W45" s="12">
        <v>1088</v>
      </c>
      <c r="X45" s="12">
        <v>1088</v>
      </c>
      <c r="Y45" s="12">
        <v>1088</v>
      </c>
      <c r="Z45" s="12">
        <v>1088</v>
      </c>
      <c r="AA45" s="12">
        <v>1088</v>
      </c>
      <c r="AB45" s="12">
        <v>1088</v>
      </c>
      <c r="AC45" s="12">
        <v>1088</v>
      </c>
      <c r="AD45" s="12">
        <v>1088</v>
      </c>
      <c r="AE45" s="12">
        <v>1092</v>
      </c>
      <c r="AF45" s="12"/>
      <c r="AG45" s="12"/>
      <c r="AH45" s="12"/>
      <c r="AI45" s="12"/>
      <c r="AJ45" s="12"/>
      <c r="AK45" s="12"/>
      <c r="AL45" s="12"/>
      <c r="AM45" s="13"/>
      <c r="AN45" s="13"/>
      <c r="AO45" s="33">
        <f t="shared" si="0"/>
        <v>23940</v>
      </c>
      <c r="AP45" s="34">
        <f t="shared" si="1"/>
        <v>47668</v>
      </c>
      <c r="AQ45" s="34">
        <f t="shared" si="2"/>
        <v>0</v>
      </c>
    </row>
    <row r="46" spans="1:43" x14ac:dyDescent="0.2">
      <c r="A46" s="1">
        <v>43</v>
      </c>
      <c r="B46" s="6" t="s">
        <v>8</v>
      </c>
      <c r="C46" s="7">
        <v>1104</v>
      </c>
      <c r="D46" s="9">
        <v>41769</v>
      </c>
      <c r="E46" s="10">
        <v>44170</v>
      </c>
      <c r="F46" s="10">
        <v>45021</v>
      </c>
      <c r="G46" s="9">
        <v>31</v>
      </c>
      <c r="H46" s="9">
        <v>8</v>
      </c>
      <c r="I46" s="11">
        <v>20236.349999999999</v>
      </c>
      <c r="J46" s="12">
        <v>936.2</v>
      </c>
      <c r="K46" s="12">
        <v>936.2</v>
      </c>
      <c r="L46" s="12">
        <v>936.2</v>
      </c>
      <c r="M46" s="12">
        <v>936.2</v>
      </c>
      <c r="N46" s="12">
        <v>936.2</v>
      </c>
      <c r="O46" s="12">
        <v>936.2</v>
      </c>
      <c r="P46" s="12">
        <v>936.2</v>
      </c>
      <c r="Q46" s="12">
        <v>936.2</v>
      </c>
      <c r="R46" s="12">
        <v>936.2</v>
      </c>
      <c r="S46" s="12">
        <v>936.2</v>
      </c>
      <c r="T46" s="12">
        <v>936.2</v>
      </c>
      <c r="U46" s="12">
        <v>936.2</v>
      </c>
      <c r="V46" s="12">
        <v>936.2</v>
      </c>
      <c r="W46" s="12">
        <v>936.2</v>
      </c>
      <c r="X46" s="12">
        <v>936.2</v>
      </c>
      <c r="Y46" s="12">
        <v>936.2</v>
      </c>
      <c r="Z46" s="12">
        <v>936.2</v>
      </c>
      <c r="AA46" s="12">
        <v>936.2</v>
      </c>
      <c r="AB46" s="12">
        <v>936.2</v>
      </c>
      <c r="AC46" s="12">
        <v>936.2</v>
      </c>
      <c r="AD46" s="12">
        <v>936.2</v>
      </c>
      <c r="AE46" s="12">
        <v>936.2</v>
      </c>
      <c r="AF46" s="12">
        <v>936.25</v>
      </c>
      <c r="AG46" s="15"/>
      <c r="AH46" s="15"/>
      <c r="AI46" s="15"/>
      <c r="AJ46" s="15"/>
      <c r="AK46" s="15"/>
      <c r="AL46" s="15"/>
      <c r="AM46" s="13"/>
      <c r="AN46" s="13"/>
      <c r="AO46" s="33">
        <f t="shared" si="0"/>
        <v>21532.650000000009</v>
      </c>
      <c r="AP46" s="34">
        <f t="shared" si="1"/>
        <v>41769.000000000007</v>
      </c>
      <c r="AQ46" s="34">
        <f t="shared" si="2"/>
        <v>0</v>
      </c>
    </row>
    <row r="47" spans="1:43" x14ac:dyDescent="0.2">
      <c r="A47" s="1">
        <v>44</v>
      </c>
      <c r="B47" s="6" t="s">
        <v>12</v>
      </c>
      <c r="C47" s="7" t="s">
        <v>10</v>
      </c>
      <c r="D47" s="9">
        <v>198000</v>
      </c>
      <c r="E47" s="18">
        <v>44185</v>
      </c>
      <c r="F47" s="18">
        <v>45082</v>
      </c>
      <c r="G47" s="9">
        <v>32</v>
      </c>
      <c r="H47" s="9">
        <v>7</v>
      </c>
      <c r="I47" s="11">
        <v>91333.3</v>
      </c>
      <c r="J47" s="9">
        <v>4266.66</v>
      </c>
      <c r="K47" s="9">
        <v>4266.66</v>
      </c>
      <c r="L47" s="9">
        <v>4266.66</v>
      </c>
      <c r="M47" s="9">
        <v>4266.66</v>
      </c>
      <c r="N47" s="9">
        <v>4266.66</v>
      </c>
      <c r="O47" s="9">
        <v>4266.66</v>
      </c>
      <c r="P47" s="9">
        <v>4266.66</v>
      </c>
      <c r="Q47" s="9">
        <v>4266.66</v>
      </c>
      <c r="R47" s="9">
        <v>4266.66</v>
      </c>
      <c r="S47" s="9">
        <v>4266.66</v>
      </c>
      <c r="T47" s="9">
        <v>4266.66</v>
      </c>
      <c r="U47" s="9">
        <v>4266.66</v>
      </c>
      <c r="V47" s="9">
        <v>4266.66</v>
      </c>
      <c r="W47" s="9">
        <v>4266.66</v>
      </c>
      <c r="X47" s="9">
        <v>4266.66</v>
      </c>
      <c r="Y47" s="9">
        <v>4266.66</v>
      </c>
      <c r="Z47" s="9">
        <v>4266.66</v>
      </c>
      <c r="AA47" s="9">
        <v>4266.66</v>
      </c>
      <c r="AB47" s="9">
        <v>4266.66</v>
      </c>
      <c r="AC47" s="9">
        <v>4266.66</v>
      </c>
      <c r="AD47" s="9">
        <v>4266.66</v>
      </c>
      <c r="AE47" s="9">
        <v>4266.66</v>
      </c>
      <c r="AF47" s="9">
        <v>4266.66</v>
      </c>
      <c r="AG47" s="9">
        <v>4266.66</v>
      </c>
      <c r="AH47" s="9">
        <v>4266.8599999999997</v>
      </c>
      <c r="AI47" s="9"/>
      <c r="AJ47" s="13"/>
      <c r="AK47" s="13"/>
      <c r="AL47" s="13"/>
      <c r="AM47" s="13"/>
      <c r="AN47" s="13"/>
      <c r="AO47" s="33">
        <f t="shared" si="0"/>
        <v>106666.70000000006</v>
      </c>
      <c r="AP47" s="34">
        <f t="shared" si="1"/>
        <v>198000.00000000006</v>
      </c>
      <c r="AQ47" s="34">
        <f t="shared" si="2"/>
        <v>0</v>
      </c>
    </row>
    <row r="48" spans="1:43" x14ac:dyDescent="0.2">
      <c r="A48" s="1">
        <v>45</v>
      </c>
      <c r="B48" s="6" t="s">
        <v>12</v>
      </c>
      <c r="C48" s="7">
        <v>1403</v>
      </c>
      <c r="D48" s="9">
        <v>108312.46</v>
      </c>
      <c r="E48" s="18">
        <v>44048</v>
      </c>
      <c r="F48" s="18">
        <v>45082</v>
      </c>
      <c r="G48" s="9">
        <v>37</v>
      </c>
      <c r="H48" s="9">
        <v>12</v>
      </c>
      <c r="I48" s="11">
        <v>62926.15</v>
      </c>
      <c r="J48" s="9">
        <v>600</v>
      </c>
      <c r="K48" s="9">
        <v>600</v>
      </c>
      <c r="L48" s="9">
        <v>600</v>
      </c>
      <c r="M48" s="9">
        <v>600</v>
      </c>
      <c r="N48" s="9">
        <v>600</v>
      </c>
      <c r="O48" s="9">
        <v>600</v>
      </c>
      <c r="P48" s="9">
        <v>6000</v>
      </c>
      <c r="Q48" s="9">
        <v>600</v>
      </c>
      <c r="R48" s="9">
        <v>600</v>
      </c>
      <c r="S48" s="9">
        <v>600</v>
      </c>
      <c r="T48" s="9">
        <v>600</v>
      </c>
      <c r="U48" s="9">
        <v>600</v>
      </c>
      <c r="V48" s="9">
        <v>600</v>
      </c>
      <c r="W48" s="9">
        <v>600</v>
      </c>
      <c r="X48" s="9">
        <v>600</v>
      </c>
      <c r="Y48" s="9">
        <v>600</v>
      </c>
      <c r="Z48" s="9">
        <v>600</v>
      </c>
      <c r="AA48" s="9">
        <v>600</v>
      </c>
      <c r="AB48" s="9">
        <v>6000</v>
      </c>
      <c r="AC48" s="9">
        <v>600</v>
      </c>
      <c r="AD48" s="9">
        <v>600</v>
      </c>
      <c r="AE48" s="9">
        <v>600</v>
      </c>
      <c r="AF48" s="9">
        <v>600</v>
      </c>
      <c r="AG48" s="9">
        <v>786.31</v>
      </c>
      <c r="AH48" s="9">
        <v>20000</v>
      </c>
      <c r="AI48" s="9"/>
      <c r="AJ48" s="9"/>
      <c r="AK48" s="13"/>
      <c r="AL48" s="13"/>
      <c r="AM48" s="13"/>
      <c r="AN48" s="13"/>
      <c r="AO48" s="33">
        <f t="shared" si="0"/>
        <v>45386.31</v>
      </c>
      <c r="AP48" s="34">
        <f t="shared" si="1"/>
        <v>108312.45999999999</v>
      </c>
      <c r="AQ48" s="34">
        <f t="shared" si="2"/>
        <v>0</v>
      </c>
    </row>
    <row r="49" spans="1:43" x14ac:dyDescent="0.2">
      <c r="A49" s="1">
        <v>46</v>
      </c>
      <c r="B49" s="6" t="s">
        <v>12</v>
      </c>
      <c r="C49" s="7" t="s">
        <v>13</v>
      </c>
      <c r="D49" s="9">
        <v>93810.76</v>
      </c>
      <c r="E49" s="18">
        <v>44097</v>
      </c>
      <c r="F49" s="18">
        <v>45100</v>
      </c>
      <c r="G49" s="9">
        <v>36</v>
      </c>
      <c r="H49" s="9">
        <v>11</v>
      </c>
      <c r="I49" s="11">
        <v>48085.090000000004</v>
      </c>
      <c r="J49" s="9">
        <v>1693.54</v>
      </c>
      <c r="K49" s="9">
        <v>1693.54</v>
      </c>
      <c r="L49" s="9">
        <v>1693.54</v>
      </c>
      <c r="M49" s="9">
        <v>1693.54</v>
      </c>
      <c r="N49" s="9">
        <v>1693.54</v>
      </c>
      <c r="O49" s="9">
        <v>1693.54</v>
      </c>
      <c r="P49" s="9">
        <v>1693.54</v>
      </c>
      <c r="Q49" s="9">
        <v>1693.54</v>
      </c>
      <c r="R49" s="9">
        <v>1693.54</v>
      </c>
      <c r="S49" s="9">
        <v>1693.54</v>
      </c>
      <c r="T49" s="9">
        <v>1693.54</v>
      </c>
      <c r="U49" s="9">
        <v>1693.54</v>
      </c>
      <c r="V49" s="9">
        <v>1693.54</v>
      </c>
      <c r="W49" s="9">
        <v>1693.54</v>
      </c>
      <c r="X49" s="9">
        <v>1693.54</v>
      </c>
      <c r="Y49" s="9">
        <v>1693.54</v>
      </c>
      <c r="Z49" s="9">
        <v>1693.54</v>
      </c>
      <c r="AA49" s="9">
        <v>1693.54</v>
      </c>
      <c r="AB49" s="9">
        <v>1693.54</v>
      </c>
      <c r="AC49" s="9">
        <v>1693.54</v>
      </c>
      <c r="AD49" s="9">
        <v>1693.54</v>
      </c>
      <c r="AE49" s="9">
        <v>1693.54</v>
      </c>
      <c r="AF49" s="9">
        <v>1693.54</v>
      </c>
      <c r="AG49" s="9">
        <v>1693.54</v>
      </c>
      <c r="AH49" s="9">
        <v>5080.71</v>
      </c>
      <c r="AI49" s="9"/>
      <c r="AJ49" s="9"/>
      <c r="AK49" s="13"/>
      <c r="AL49" s="13"/>
      <c r="AM49" s="13"/>
      <c r="AN49" s="13"/>
      <c r="AO49" s="33">
        <f t="shared" si="0"/>
        <v>45725.670000000013</v>
      </c>
      <c r="AP49" s="34">
        <f t="shared" si="1"/>
        <v>93810.760000000009</v>
      </c>
      <c r="AQ49" s="34">
        <f t="shared" si="2"/>
        <v>0</v>
      </c>
    </row>
    <row r="50" spans="1:43" x14ac:dyDescent="0.2">
      <c r="A50" s="1">
        <v>47</v>
      </c>
      <c r="B50" s="6" t="s">
        <v>12</v>
      </c>
      <c r="C50" s="7">
        <v>203</v>
      </c>
      <c r="D50" s="9">
        <v>45000</v>
      </c>
      <c r="E50" s="19">
        <v>44002</v>
      </c>
      <c r="F50" s="19">
        <v>45097</v>
      </c>
      <c r="G50" s="9">
        <v>37</v>
      </c>
      <c r="H50" s="9">
        <v>12</v>
      </c>
      <c r="I50" s="11">
        <v>31800</v>
      </c>
      <c r="J50" s="9">
        <v>400</v>
      </c>
      <c r="K50" s="9">
        <v>400</v>
      </c>
      <c r="L50" s="9">
        <v>400</v>
      </c>
      <c r="M50" s="9">
        <v>400</v>
      </c>
      <c r="N50" s="9">
        <v>400</v>
      </c>
      <c r="O50" s="9">
        <v>400</v>
      </c>
      <c r="P50" s="9">
        <v>2000</v>
      </c>
      <c r="Q50" s="9">
        <v>400</v>
      </c>
      <c r="R50" s="9">
        <v>400</v>
      </c>
      <c r="S50" s="9">
        <v>400</v>
      </c>
      <c r="T50" s="9">
        <v>400</v>
      </c>
      <c r="U50" s="9">
        <v>400</v>
      </c>
      <c r="V50" s="9">
        <v>400</v>
      </c>
      <c r="W50" s="9">
        <v>400</v>
      </c>
      <c r="X50" s="9">
        <v>400</v>
      </c>
      <c r="Y50" s="9">
        <v>400</v>
      </c>
      <c r="Z50" s="9">
        <v>400</v>
      </c>
      <c r="AA50" s="9">
        <v>400</v>
      </c>
      <c r="AB50" s="9">
        <v>2000</v>
      </c>
      <c r="AC50" s="9">
        <v>400</v>
      </c>
      <c r="AD50" s="9">
        <v>400</v>
      </c>
      <c r="AE50" s="9">
        <v>400</v>
      </c>
      <c r="AF50" s="9">
        <v>400</v>
      </c>
      <c r="AG50" s="9">
        <v>400</v>
      </c>
      <c r="AH50" s="9">
        <v>400</v>
      </c>
      <c r="AI50" s="9"/>
      <c r="AJ50" s="9"/>
      <c r="AK50" s="20"/>
      <c r="AL50" s="20"/>
      <c r="AM50" s="20"/>
      <c r="AN50" s="20"/>
      <c r="AO50" s="33">
        <f t="shared" si="0"/>
        <v>13200</v>
      </c>
      <c r="AP50" s="34">
        <f t="shared" si="1"/>
        <v>45000</v>
      </c>
      <c r="AQ50" s="34">
        <f t="shared" si="2"/>
        <v>0</v>
      </c>
    </row>
    <row r="51" spans="1:43" x14ac:dyDescent="0.2">
      <c r="A51" s="1">
        <v>48</v>
      </c>
      <c r="B51" s="6" t="s">
        <v>12</v>
      </c>
      <c r="C51" s="7">
        <v>206</v>
      </c>
      <c r="D51" s="9">
        <v>40573.58</v>
      </c>
      <c r="E51" s="19">
        <v>44042</v>
      </c>
      <c r="F51" s="19">
        <v>45107</v>
      </c>
      <c r="G51" s="9">
        <v>36</v>
      </c>
      <c r="H51" s="9">
        <v>11</v>
      </c>
      <c r="I51" s="11">
        <v>26485.58</v>
      </c>
      <c r="J51" s="9">
        <v>563.52</v>
      </c>
      <c r="K51" s="9">
        <v>563.52</v>
      </c>
      <c r="L51" s="9">
        <v>563.52</v>
      </c>
      <c r="M51" s="9">
        <v>563.52</v>
      </c>
      <c r="N51" s="9">
        <v>563.52</v>
      </c>
      <c r="O51" s="9">
        <v>563.52</v>
      </c>
      <c r="P51" s="9">
        <v>563.52</v>
      </c>
      <c r="Q51" s="9">
        <v>563.52</v>
      </c>
      <c r="R51" s="9">
        <v>563.52</v>
      </c>
      <c r="S51" s="9">
        <v>563.52</v>
      </c>
      <c r="T51" s="9">
        <v>563.52</v>
      </c>
      <c r="U51" s="9">
        <v>563.52</v>
      </c>
      <c r="V51" s="9">
        <v>563.52</v>
      </c>
      <c r="W51" s="9">
        <v>563.52</v>
      </c>
      <c r="X51" s="9">
        <v>563.52</v>
      </c>
      <c r="Y51" s="9">
        <v>563.52</v>
      </c>
      <c r="Z51" s="9">
        <v>563.52</v>
      </c>
      <c r="AA51" s="9">
        <v>563.52</v>
      </c>
      <c r="AB51" s="9">
        <v>563.52</v>
      </c>
      <c r="AC51" s="9">
        <v>563.52</v>
      </c>
      <c r="AD51" s="9">
        <v>563.52</v>
      </c>
      <c r="AE51" s="9">
        <v>563.52</v>
      </c>
      <c r="AF51" s="9">
        <v>563.52</v>
      </c>
      <c r="AG51" s="9">
        <v>563.52</v>
      </c>
      <c r="AH51" s="9">
        <v>563.52</v>
      </c>
      <c r="AI51" s="9"/>
      <c r="AJ51" s="9"/>
      <c r="AK51" s="20"/>
      <c r="AL51" s="20"/>
      <c r="AM51" s="20"/>
      <c r="AN51" s="20"/>
      <c r="AO51" s="33">
        <f t="shared" si="0"/>
        <v>14088.000000000007</v>
      </c>
      <c r="AP51" s="34">
        <f t="shared" si="1"/>
        <v>40573.580000000009</v>
      </c>
      <c r="AQ51" s="34">
        <f t="shared" si="2"/>
        <v>0</v>
      </c>
    </row>
    <row r="52" spans="1:43" x14ac:dyDescent="0.2">
      <c r="A52" s="1">
        <v>49</v>
      </c>
      <c r="B52" s="6" t="s">
        <v>12</v>
      </c>
      <c r="C52" s="7">
        <v>207</v>
      </c>
      <c r="D52" s="9">
        <v>45635.519999999997</v>
      </c>
      <c r="E52" s="19">
        <v>43987</v>
      </c>
      <c r="F52" s="19" t="s">
        <v>14</v>
      </c>
      <c r="G52" s="9">
        <v>39</v>
      </c>
      <c r="H52" s="9">
        <v>12</v>
      </c>
      <c r="I52" s="11">
        <v>25099.59</v>
      </c>
      <c r="J52" s="9">
        <v>760.59</v>
      </c>
      <c r="K52" s="9">
        <v>760.59</v>
      </c>
      <c r="L52" s="9">
        <v>760.59</v>
      </c>
      <c r="M52" s="9">
        <v>760.59</v>
      </c>
      <c r="N52" s="9">
        <v>760.59</v>
      </c>
      <c r="O52" s="9">
        <v>760.59</v>
      </c>
      <c r="P52" s="9">
        <v>760.59</v>
      </c>
      <c r="Q52" s="9">
        <v>760.59</v>
      </c>
      <c r="R52" s="9">
        <v>760.59</v>
      </c>
      <c r="S52" s="9">
        <v>760.59</v>
      </c>
      <c r="T52" s="9">
        <v>760.59</v>
      </c>
      <c r="U52" s="9">
        <v>760.59</v>
      </c>
      <c r="V52" s="9">
        <v>760.59</v>
      </c>
      <c r="W52" s="9">
        <v>760.59</v>
      </c>
      <c r="X52" s="9">
        <v>760.59</v>
      </c>
      <c r="Y52" s="9">
        <v>760.59</v>
      </c>
      <c r="Z52" s="9">
        <v>760.59</v>
      </c>
      <c r="AA52" s="9">
        <v>760.59</v>
      </c>
      <c r="AB52" s="9">
        <v>760.59</v>
      </c>
      <c r="AC52" s="9">
        <v>760.59</v>
      </c>
      <c r="AD52" s="9">
        <v>760.59</v>
      </c>
      <c r="AE52" s="9">
        <v>760.59</v>
      </c>
      <c r="AF52" s="9">
        <v>760.59</v>
      </c>
      <c r="AG52" s="9">
        <v>760.59</v>
      </c>
      <c r="AH52" s="9">
        <v>760.59</v>
      </c>
      <c r="AI52" s="9">
        <v>760.59</v>
      </c>
      <c r="AJ52" s="9">
        <v>760.59</v>
      </c>
      <c r="AK52" s="20"/>
      <c r="AL52" s="20"/>
      <c r="AM52" s="20"/>
      <c r="AN52" s="20"/>
      <c r="AO52" s="33">
        <f t="shared" si="0"/>
        <v>20535.93</v>
      </c>
      <c r="AP52" s="34">
        <f t="shared" si="1"/>
        <v>45635.520000000004</v>
      </c>
      <c r="AQ52" s="34">
        <f t="shared" si="2"/>
        <v>0</v>
      </c>
    </row>
    <row r="53" spans="1:43" x14ac:dyDescent="0.2">
      <c r="A53" s="1">
        <v>50</v>
      </c>
      <c r="B53" s="6" t="s">
        <v>12</v>
      </c>
      <c r="C53" s="7">
        <v>208</v>
      </c>
      <c r="D53" s="9">
        <v>50000</v>
      </c>
      <c r="E53" s="19">
        <v>44195</v>
      </c>
      <c r="F53" s="19">
        <v>45168</v>
      </c>
      <c r="G53" s="9">
        <v>35</v>
      </c>
      <c r="H53" s="9">
        <v>8</v>
      </c>
      <c r="I53" s="11">
        <v>27300</v>
      </c>
      <c r="J53" s="9">
        <v>500</v>
      </c>
      <c r="K53" s="9">
        <v>500</v>
      </c>
      <c r="L53" s="9">
        <v>500</v>
      </c>
      <c r="M53" s="9">
        <v>500</v>
      </c>
      <c r="N53" s="9">
        <v>500</v>
      </c>
      <c r="O53" s="9">
        <v>500</v>
      </c>
      <c r="P53" s="9">
        <v>800</v>
      </c>
      <c r="Q53" s="9">
        <v>500</v>
      </c>
      <c r="R53" s="9">
        <v>500</v>
      </c>
      <c r="S53" s="9">
        <v>500</v>
      </c>
      <c r="T53" s="9">
        <v>2000</v>
      </c>
      <c r="U53" s="9">
        <v>500</v>
      </c>
      <c r="V53" s="9">
        <v>500</v>
      </c>
      <c r="W53" s="9">
        <v>500</v>
      </c>
      <c r="X53" s="9">
        <v>500</v>
      </c>
      <c r="Y53" s="9">
        <v>500</v>
      </c>
      <c r="Z53" s="9">
        <v>500</v>
      </c>
      <c r="AA53" s="9">
        <v>500</v>
      </c>
      <c r="AB53" s="9">
        <v>800</v>
      </c>
      <c r="AC53" s="9">
        <v>500</v>
      </c>
      <c r="AD53" s="9">
        <v>500</v>
      </c>
      <c r="AE53" s="9">
        <v>500</v>
      </c>
      <c r="AF53" s="9">
        <v>2100</v>
      </c>
      <c r="AG53" s="9">
        <v>500</v>
      </c>
      <c r="AH53" s="9">
        <v>500</v>
      </c>
      <c r="AI53" s="9">
        <v>500</v>
      </c>
      <c r="AJ53" s="9">
        <v>6000</v>
      </c>
      <c r="AK53" s="20"/>
      <c r="AL53" s="20"/>
      <c r="AM53" s="20"/>
      <c r="AN53" s="20"/>
      <c r="AO53" s="33">
        <f t="shared" si="0"/>
        <v>22700</v>
      </c>
      <c r="AP53" s="34">
        <f t="shared" si="1"/>
        <v>50000</v>
      </c>
      <c r="AQ53" s="34">
        <f t="shared" si="2"/>
        <v>0</v>
      </c>
    </row>
    <row r="54" spans="1:43" x14ac:dyDescent="0.2">
      <c r="A54" s="1">
        <v>51</v>
      </c>
      <c r="B54" s="6" t="s">
        <v>12</v>
      </c>
      <c r="C54" s="7">
        <v>209</v>
      </c>
      <c r="D54" s="9">
        <v>44774.17</v>
      </c>
      <c r="E54" s="19">
        <v>43987</v>
      </c>
      <c r="F54" s="19">
        <v>45082</v>
      </c>
      <c r="G54" s="9">
        <v>37</v>
      </c>
      <c r="H54" s="9">
        <v>11</v>
      </c>
      <c r="I54" s="11">
        <v>17800</v>
      </c>
      <c r="J54" s="9">
        <v>400</v>
      </c>
      <c r="K54" s="9">
        <v>400</v>
      </c>
      <c r="L54" s="9">
        <v>400</v>
      </c>
      <c r="M54" s="9">
        <v>400</v>
      </c>
      <c r="N54" s="9">
        <v>400</v>
      </c>
      <c r="O54" s="9">
        <v>400</v>
      </c>
      <c r="P54" s="9">
        <v>3400</v>
      </c>
      <c r="Q54" s="9">
        <v>400</v>
      </c>
      <c r="R54" s="9">
        <v>400</v>
      </c>
      <c r="S54" s="9">
        <v>400</v>
      </c>
      <c r="T54" s="9">
        <v>400</v>
      </c>
      <c r="U54" s="9">
        <v>400</v>
      </c>
      <c r="V54" s="9">
        <v>400</v>
      </c>
      <c r="W54" s="9">
        <v>400</v>
      </c>
      <c r="X54" s="9">
        <v>400</v>
      </c>
      <c r="Y54" s="9">
        <v>400</v>
      </c>
      <c r="Z54" s="9">
        <v>400</v>
      </c>
      <c r="AA54" s="9">
        <v>400</v>
      </c>
      <c r="AB54" s="9">
        <v>3400</v>
      </c>
      <c r="AC54" s="9">
        <v>400</v>
      </c>
      <c r="AD54" s="9">
        <v>400</v>
      </c>
      <c r="AE54" s="9">
        <v>400</v>
      </c>
      <c r="AF54" s="9">
        <v>400</v>
      </c>
      <c r="AG54" s="9">
        <v>400</v>
      </c>
      <c r="AH54" s="9">
        <v>400</v>
      </c>
      <c r="AI54" s="9">
        <v>10974.17</v>
      </c>
      <c r="AJ54" s="9"/>
      <c r="AK54" s="20"/>
      <c r="AL54" s="20"/>
      <c r="AM54" s="20"/>
      <c r="AN54" s="20"/>
      <c r="AO54" s="33">
        <f t="shared" si="0"/>
        <v>26974.17</v>
      </c>
      <c r="AP54" s="34">
        <f t="shared" si="1"/>
        <v>44774.17</v>
      </c>
      <c r="AQ54" s="34">
        <f t="shared" si="2"/>
        <v>0</v>
      </c>
    </row>
    <row r="55" spans="1:43" x14ac:dyDescent="0.2">
      <c r="A55" s="1">
        <v>52</v>
      </c>
      <c r="B55" s="6" t="s">
        <v>12</v>
      </c>
      <c r="C55" s="7">
        <v>305</v>
      </c>
      <c r="D55" s="9">
        <v>42802.31</v>
      </c>
      <c r="E55" s="19">
        <v>43895</v>
      </c>
      <c r="F55" s="19">
        <v>45082</v>
      </c>
      <c r="G55" s="9">
        <v>40</v>
      </c>
      <c r="H55" s="9">
        <v>15</v>
      </c>
      <c r="I55" s="11">
        <v>25726.399999999998</v>
      </c>
      <c r="J55" s="9">
        <v>683.04</v>
      </c>
      <c r="K55" s="9">
        <v>683.04</v>
      </c>
      <c r="L55" s="9">
        <v>683.04</v>
      </c>
      <c r="M55" s="9">
        <v>683.04</v>
      </c>
      <c r="N55" s="9">
        <v>683.04</v>
      </c>
      <c r="O55" s="9">
        <v>683.04</v>
      </c>
      <c r="P55" s="9">
        <v>683.04</v>
      </c>
      <c r="Q55" s="9">
        <v>683.04</v>
      </c>
      <c r="R55" s="9">
        <v>683.04</v>
      </c>
      <c r="S55" s="9">
        <v>683.04</v>
      </c>
      <c r="T55" s="9">
        <v>683.04</v>
      </c>
      <c r="U55" s="9">
        <v>683.04</v>
      </c>
      <c r="V55" s="9">
        <v>683.04</v>
      </c>
      <c r="W55" s="9">
        <v>683.04</v>
      </c>
      <c r="X55" s="9">
        <v>683.04</v>
      </c>
      <c r="Y55" s="9">
        <v>683.04</v>
      </c>
      <c r="Z55" s="9">
        <v>683.04</v>
      </c>
      <c r="AA55" s="9">
        <v>683.04</v>
      </c>
      <c r="AB55" s="9">
        <v>683.04</v>
      </c>
      <c r="AC55" s="9">
        <v>683.04</v>
      </c>
      <c r="AD55" s="9">
        <v>683.04</v>
      </c>
      <c r="AE55" s="9">
        <v>683.04</v>
      </c>
      <c r="AF55" s="9">
        <v>683.03</v>
      </c>
      <c r="AG55" s="9">
        <v>683</v>
      </c>
      <c r="AH55" s="9">
        <v>683</v>
      </c>
      <c r="AI55" s="9"/>
      <c r="AJ55" s="9"/>
      <c r="AK55" s="20"/>
      <c r="AL55" s="20"/>
      <c r="AM55" s="20"/>
      <c r="AN55" s="20"/>
      <c r="AO55" s="33">
        <f t="shared" si="0"/>
        <v>17075.910000000011</v>
      </c>
      <c r="AP55" s="34">
        <f t="shared" si="1"/>
        <v>42802.310000000012</v>
      </c>
      <c r="AQ55" s="34">
        <f t="shared" si="2"/>
        <v>0</v>
      </c>
    </row>
    <row r="56" spans="1:43" x14ac:dyDescent="0.2">
      <c r="A56" s="1">
        <v>53</v>
      </c>
      <c r="B56" s="6" t="s">
        <v>12</v>
      </c>
      <c r="C56" s="7">
        <v>403</v>
      </c>
      <c r="D56" s="9">
        <v>48500</v>
      </c>
      <c r="E56" s="19">
        <v>43987</v>
      </c>
      <c r="F56" s="19">
        <v>45082</v>
      </c>
      <c r="G56" s="9">
        <v>37</v>
      </c>
      <c r="H56" s="9">
        <v>12</v>
      </c>
      <c r="I56" s="11">
        <v>22945</v>
      </c>
      <c r="J56" s="9">
        <v>710</v>
      </c>
      <c r="K56" s="9">
        <v>710</v>
      </c>
      <c r="L56" s="9">
        <v>710</v>
      </c>
      <c r="M56" s="9">
        <v>710</v>
      </c>
      <c r="N56" s="9">
        <v>710</v>
      </c>
      <c r="O56" s="9">
        <v>710</v>
      </c>
      <c r="P56" s="9">
        <v>710</v>
      </c>
      <c r="Q56" s="9">
        <v>710</v>
      </c>
      <c r="R56" s="9">
        <v>710</v>
      </c>
      <c r="S56" s="9">
        <v>710</v>
      </c>
      <c r="T56" s="9">
        <v>710</v>
      </c>
      <c r="U56" s="9">
        <v>710</v>
      </c>
      <c r="V56" s="9">
        <v>710</v>
      </c>
      <c r="W56" s="9">
        <v>710</v>
      </c>
      <c r="X56" s="9">
        <v>710</v>
      </c>
      <c r="Y56" s="9">
        <v>710</v>
      </c>
      <c r="Z56" s="9">
        <v>710</v>
      </c>
      <c r="AA56" s="9">
        <v>710</v>
      </c>
      <c r="AB56" s="9">
        <v>710</v>
      </c>
      <c r="AC56" s="9">
        <v>710</v>
      </c>
      <c r="AD56" s="9">
        <v>710</v>
      </c>
      <c r="AE56" s="9">
        <v>710</v>
      </c>
      <c r="AF56" s="9">
        <v>710</v>
      </c>
      <c r="AG56" s="9">
        <v>710</v>
      </c>
      <c r="AH56" s="9">
        <v>8515</v>
      </c>
      <c r="AI56" s="9"/>
      <c r="AJ56" s="9"/>
      <c r="AK56" s="20"/>
      <c r="AL56" s="20"/>
      <c r="AM56" s="20"/>
      <c r="AN56" s="20"/>
      <c r="AO56" s="33">
        <f t="shared" si="0"/>
        <v>25555</v>
      </c>
      <c r="AP56" s="34">
        <f t="shared" si="1"/>
        <v>48500</v>
      </c>
      <c r="AQ56" s="34">
        <f t="shared" si="2"/>
        <v>0</v>
      </c>
    </row>
    <row r="57" spans="1:43" x14ac:dyDescent="0.2">
      <c r="A57" s="1">
        <v>54</v>
      </c>
      <c r="B57" s="6" t="s">
        <v>12</v>
      </c>
      <c r="C57" s="7">
        <v>406</v>
      </c>
      <c r="D57" s="9">
        <v>38767.03</v>
      </c>
      <c r="E57" s="19">
        <v>44048</v>
      </c>
      <c r="F57" s="19">
        <v>45082</v>
      </c>
      <c r="G57" s="9">
        <v>35</v>
      </c>
      <c r="H57" s="9">
        <v>10</v>
      </c>
      <c r="I57" s="11">
        <v>20004.079999999998</v>
      </c>
      <c r="J57" s="9">
        <v>750.51</v>
      </c>
      <c r="K57" s="9">
        <v>750.51</v>
      </c>
      <c r="L57" s="9">
        <v>750.51</v>
      </c>
      <c r="M57" s="9">
        <v>750.51</v>
      </c>
      <c r="N57" s="9">
        <v>750.51</v>
      </c>
      <c r="O57" s="9">
        <v>750.51</v>
      </c>
      <c r="P57" s="9">
        <v>750.51</v>
      </c>
      <c r="Q57" s="9">
        <v>750.51</v>
      </c>
      <c r="R57" s="9">
        <v>750.51</v>
      </c>
      <c r="S57" s="9">
        <v>750.51</v>
      </c>
      <c r="T57" s="9">
        <v>750.51</v>
      </c>
      <c r="U57" s="9">
        <v>750.51</v>
      </c>
      <c r="V57" s="9">
        <v>750.51</v>
      </c>
      <c r="W57" s="9">
        <v>750.51</v>
      </c>
      <c r="X57" s="9">
        <v>750.51</v>
      </c>
      <c r="Y57" s="9">
        <v>750.51</v>
      </c>
      <c r="Z57" s="9">
        <v>750.51</v>
      </c>
      <c r="AA57" s="9">
        <v>750.51</v>
      </c>
      <c r="AB57" s="9">
        <v>750.51</v>
      </c>
      <c r="AC57" s="9">
        <v>750.51</v>
      </c>
      <c r="AD57" s="9">
        <v>750.51</v>
      </c>
      <c r="AE57" s="9">
        <v>750.51</v>
      </c>
      <c r="AF57" s="9">
        <v>750.51</v>
      </c>
      <c r="AG57" s="9">
        <v>750.51</v>
      </c>
      <c r="AH57" s="9">
        <v>750.71</v>
      </c>
      <c r="AI57" s="9"/>
      <c r="AJ57" s="9"/>
      <c r="AK57" s="20"/>
      <c r="AL57" s="20"/>
      <c r="AM57" s="20"/>
      <c r="AN57" s="20"/>
      <c r="AO57" s="33">
        <f t="shared" si="0"/>
        <v>18762.949999999997</v>
      </c>
      <c r="AP57" s="34">
        <f t="shared" si="1"/>
        <v>38767.03</v>
      </c>
      <c r="AQ57" s="34">
        <f t="shared" si="2"/>
        <v>0</v>
      </c>
    </row>
    <row r="58" spans="1:43" x14ac:dyDescent="0.2">
      <c r="A58" s="1">
        <v>55</v>
      </c>
      <c r="B58" s="6" t="s">
        <v>12</v>
      </c>
      <c r="C58" s="7">
        <v>407</v>
      </c>
      <c r="D58" s="9">
        <v>43500</v>
      </c>
      <c r="E58" s="19">
        <v>43956</v>
      </c>
      <c r="F58" s="19">
        <v>45082</v>
      </c>
      <c r="G58" s="9">
        <v>36</v>
      </c>
      <c r="H58" s="9">
        <v>11</v>
      </c>
      <c r="I58" s="11">
        <v>25425</v>
      </c>
      <c r="J58" s="9">
        <v>500</v>
      </c>
      <c r="K58" s="9">
        <v>500</v>
      </c>
      <c r="L58" s="9">
        <v>500</v>
      </c>
      <c r="M58" s="9">
        <v>500</v>
      </c>
      <c r="N58" s="9">
        <v>500</v>
      </c>
      <c r="O58" s="9">
        <v>500</v>
      </c>
      <c r="P58" s="9">
        <v>500</v>
      </c>
      <c r="Q58" s="9">
        <v>5000</v>
      </c>
      <c r="R58" s="9">
        <v>600</v>
      </c>
      <c r="S58" s="9">
        <v>600</v>
      </c>
      <c r="T58" s="9">
        <v>600</v>
      </c>
      <c r="U58" s="9">
        <v>700</v>
      </c>
      <c r="V58" s="9">
        <v>600</v>
      </c>
      <c r="W58" s="9">
        <v>600</v>
      </c>
      <c r="X58" s="9">
        <v>600</v>
      </c>
      <c r="Y58" s="9">
        <v>600</v>
      </c>
      <c r="Z58" s="9">
        <v>600</v>
      </c>
      <c r="AA58" s="9">
        <v>600</v>
      </c>
      <c r="AB58" s="9">
        <v>600</v>
      </c>
      <c r="AC58" s="9">
        <v>1275</v>
      </c>
      <c r="AD58" s="9">
        <v>300</v>
      </c>
      <c r="AE58" s="9">
        <v>300</v>
      </c>
      <c r="AF58" s="9">
        <v>300</v>
      </c>
      <c r="AG58" s="9">
        <v>400</v>
      </c>
      <c r="AH58" s="9">
        <v>300</v>
      </c>
      <c r="AI58" s="9"/>
      <c r="AJ58" s="9"/>
      <c r="AK58" s="20"/>
      <c r="AL58" s="20"/>
      <c r="AM58" s="20"/>
      <c r="AN58" s="20"/>
      <c r="AO58" s="33">
        <f t="shared" si="0"/>
        <v>18075</v>
      </c>
      <c r="AP58" s="34">
        <f t="shared" si="1"/>
        <v>43500</v>
      </c>
      <c r="AQ58" s="34">
        <f t="shared" si="2"/>
        <v>0</v>
      </c>
    </row>
    <row r="59" spans="1:43" x14ac:dyDescent="0.2">
      <c r="A59" s="1">
        <v>56</v>
      </c>
      <c r="B59" s="6" t="s">
        <v>12</v>
      </c>
      <c r="C59" s="7">
        <v>504</v>
      </c>
      <c r="D59" s="9">
        <v>51481.83</v>
      </c>
      <c r="E59" s="19">
        <v>44017</v>
      </c>
      <c r="F59" s="19">
        <v>45082</v>
      </c>
      <c r="G59" s="9">
        <v>36</v>
      </c>
      <c r="H59" s="9">
        <v>11</v>
      </c>
      <c r="I59" s="11">
        <v>27456.97</v>
      </c>
      <c r="J59" s="9">
        <v>858.03</v>
      </c>
      <c r="K59" s="9">
        <v>858.03</v>
      </c>
      <c r="L59" s="9">
        <v>858.03</v>
      </c>
      <c r="M59" s="9">
        <v>858.03</v>
      </c>
      <c r="N59" s="9">
        <v>858.03</v>
      </c>
      <c r="O59" s="9">
        <v>858.03</v>
      </c>
      <c r="P59" s="9">
        <v>858.03</v>
      </c>
      <c r="Q59" s="9">
        <v>858.03</v>
      </c>
      <c r="R59" s="9">
        <v>858.03</v>
      </c>
      <c r="S59" s="9">
        <v>858.03</v>
      </c>
      <c r="T59" s="9">
        <v>858.03</v>
      </c>
      <c r="U59" s="9">
        <v>858.03</v>
      </c>
      <c r="V59" s="9">
        <v>858.03</v>
      </c>
      <c r="W59" s="9">
        <v>858.03</v>
      </c>
      <c r="X59" s="9">
        <v>858.03</v>
      </c>
      <c r="Y59" s="9">
        <v>858.03</v>
      </c>
      <c r="Z59" s="9">
        <v>858.03</v>
      </c>
      <c r="AA59" s="9">
        <v>858.03</v>
      </c>
      <c r="AB59" s="9">
        <v>858.03</v>
      </c>
      <c r="AC59" s="9">
        <v>1287.08</v>
      </c>
      <c r="AD59" s="9">
        <v>1287.08</v>
      </c>
      <c r="AE59" s="9">
        <v>1287.08</v>
      </c>
      <c r="AF59" s="9">
        <v>1287.08</v>
      </c>
      <c r="AG59" s="9">
        <v>1287.08</v>
      </c>
      <c r="AH59" s="9">
        <v>1286.8900000000001</v>
      </c>
      <c r="AI59" s="9"/>
      <c r="AJ59" s="9"/>
      <c r="AK59" s="20"/>
      <c r="AL59" s="20"/>
      <c r="AM59" s="20"/>
      <c r="AN59" s="20"/>
      <c r="AO59" s="33">
        <f t="shared" si="0"/>
        <v>24024.860000000008</v>
      </c>
      <c r="AP59" s="34">
        <f t="shared" si="1"/>
        <v>51481.830000000009</v>
      </c>
      <c r="AQ59" s="34">
        <f t="shared" si="2"/>
        <v>0</v>
      </c>
    </row>
    <row r="60" spans="1:43" x14ac:dyDescent="0.2">
      <c r="A60" s="1">
        <v>57</v>
      </c>
      <c r="B60" s="6" t="s">
        <v>12</v>
      </c>
      <c r="C60" s="7">
        <v>505</v>
      </c>
      <c r="D60" s="9">
        <v>50000</v>
      </c>
      <c r="E60" s="19">
        <v>44063</v>
      </c>
      <c r="F60" s="19">
        <v>45097</v>
      </c>
      <c r="G60" s="9">
        <v>35</v>
      </c>
      <c r="H60" s="9">
        <v>10</v>
      </c>
      <c r="I60" s="11">
        <v>24900</v>
      </c>
      <c r="J60" s="9">
        <v>700</v>
      </c>
      <c r="K60" s="9">
        <v>700</v>
      </c>
      <c r="L60" s="9">
        <v>700</v>
      </c>
      <c r="M60" s="9">
        <v>700</v>
      </c>
      <c r="N60" s="9">
        <v>700</v>
      </c>
      <c r="O60" s="9">
        <v>700</v>
      </c>
      <c r="P60" s="9">
        <v>700</v>
      </c>
      <c r="Q60" s="9">
        <v>700</v>
      </c>
      <c r="R60" s="9">
        <v>700</v>
      </c>
      <c r="S60" s="9">
        <v>700</v>
      </c>
      <c r="T60" s="9">
        <v>700</v>
      </c>
      <c r="U60" s="9">
        <v>700</v>
      </c>
      <c r="V60" s="9">
        <v>700</v>
      </c>
      <c r="W60" s="9">
        <v>700</v>
      </c>
      <c r="X60" s="9">
        <v>700</v>
      </c>
      <c r="Y60" s="9">
        <v>700</v>
      </c>
      <c r="Z60" s="9">
        <v>700</v>
      </c>
      <c r="AA60" s="9">
        <v>700</v>
      </c>
      <c r="AB60" s="9">
        <v>700</v>
      </c>
      <c r="AC60" s="9">
        <v>700</v>
      </c>
      <c r="AD60" s="9">
        <v>700</v>
      </c>
      <c r="AE60" s="9">
        <v>700</v>
      </c>
      <c r="AF60" s="9">
        <v>700</v>
      </c>
      <c r="AG60" s="9">
        <v>700</v>
      </c>
      <c r="AH60" s="9">
        <v>8300</v>
      </c>
      <c r="AI60" s="9"/>
      <c r="AJ60" s="9"/>
      <c r="AK60" s="20"/>
      <c r="AL60" s="20"/>
      <c r="AM60" s="20"/>
      <c r="AN60" s="20"/>
      <c r="AO60" s="33">
        <f t="shared" si="0"/>
        <v>25100</v>
      </c>
      <c r="AP60" s="34">
        <f t="shared" si="1"/>
        <v>50000</v>
      </c>
      <c r="AQ60" s="34">
        <f t="shared" si="2"/>
        <v>0</v>
      </c>
    </row>
    <row r="61" spans="1:43" x14ac:dyDescent="0.2">
      <c r="A61" s="1">
        <v>58</v>
      </c>
      <c r="B61" s="6" t="s">
        <v>12</v>
      </c>
      <c r="C61" s="7">
        <v>507</v>
      </c>
      <c r="D61" s="9">
        <v>53971.49</v>
      </c>
      <c r="E61" s="19">
        <v>44017</v>
      </c>
      <c r="F61" s="19">
        <v>45112</v>
      </c>
      <c r="G61" s="9">
        <v>37</v>
      </c>
      <c r="H61" s="9">
        <v>11</v>
      </c>
      <c r="I61" s="11">
        <v>24390.02</v>
      </c>
      <c r="J61" s="9">
        <v>500</v>
      </c>
      <c r="K61" s="9">
        <v>500</v>
      </c>
      <c r="L61" s="9">
        <v>500</v>
      </c>
      <c r="M61" s="9">
        <v>500</v>
      </c>
      <c r="N61" s="9">
        <v>500</v>
      </c>
      <c r="O61" s="9">
        <v>500</v>
      </c>
      <c r="P61" s="9">
        <v>8566.7000000000007</v>
      </c>
      <c r="Q61" s="9">
        <v>500</v>
      </c>
      <c r="R61" s="9">
        <v>500</v>
      </c>
      <c r="S61" s="9">
        <v>500</v>
      </c>
      <c r="T61" s="9">
        <v>500</v>
      </c>
      <c r="U61" s="9">
        <v>500</v>
      </c>
      <c r="V61" s="9">
        <v>500</v>
      </c>
      <c r="W61" s="9">
        <v>500</v>
      </c>
      <c r="X61" s="9">
        <v>500</v>
      </c>
      <c r="Y61" s="9">
        <v>500</v>
      </c>
      <c r="Z61" s="9">
        <v>500</v>
      </c>
      <c r="AA61" s="9">
        <v>500</v>
      </c>
      <c r="AB61" s="9">
        <v>9014.77</v>
      </c>
      <c r="AC61" s="9">
        <v>500</v>
      </c>
      <c r="AD61" s="9">
        <v>500</v>
      </c>
      <c r="AE61" s="9">
        <v>500</v>
      </c>
      <c r="AF61" s="9">
        <v>500</v>
      </c>
      <c r="AG61" s="9">
        <v>500</v>
      </c>
      <c r="AH61" s="9">
        <v>500</v>
      </c>
      <c r="AI61" s="9">
        <v>500</v>
      </c>
      <c r="AJ61" s="9"/>
      <c r="AK61" s="20"/>
      <c r="AL61" s="20"/>
      <c r="AM61" s="20"/>
      <c r="AN61" s="20"/>
      <c r="AO61" s="33">
        <f t="shared" si="0"/>
        <v>29581.47</v>
      </c>
      <c r="AP61" s="34">
        <f t="shared" si="1"/>
        <v>53971.490000000005</v>
      </c>
      <c r="AQ61" s="34">
        <f t="shared" si="2"/>
        <v>0</v>
      </c>
    </row>
    <row r="62" spans="1:43" x14ac:dyDescent="0.2">
      <c r="A62" s="1">
        <v>59</v>
      </c>
      <c r="B62" s="6" t="s">
        <v>12</v>
      </c>
      <c r="C62" s="7">
        <v>606</v>
      </c>
      <c r="D62" s="9">
        <v>52951.23</v>
      </c>
      <c r="E62" s="19">
        <v>44048</v>
      </c>
      <c r="F62" s="19">
        <v>45235</v>
      </c>
      <c r="G62" s="9">
        <v>40</v>
      </c>
      <c r="H62" s="9">
        <v>10</v>
      </c>
      <c r="I62" s="11">
        <v>27137.420000000006</v>
      </c>
      <c r="J62" s="9">
        <v>860.45</v>
      </c>
      <c r="K62" s="9">
        <v>860.45</v>
      </c>
      <c r="L62" s="9">
        <v>860.45</v>
      </c>
      <c r="M62" s="9">
        <v>860.45</v>
      </c>
      <c r="N62" s="9">
        <v>860.45</v>
      </c>
      <c r="O62" s="9">
        <v>860.45</v>
      </c>
      <c r="P62" s="9">
        <v>860.45</v>
      </c>
      <c r="Q62" s="9">
        <v>860.45</v>
      </c>
      <c r="R62" s="9">
        <v>860.45</v>
      </c>
      <c r="S62" s="9">
        <v>860.45</v>
      </c>
      <c r="T62" s="9">
        <v>860.45</v>
      </c>
      <c r="U62" s="9">
        <v>860.45</v>
      </c>
      <c r="V62" s="9">
        <v>860.45</v>
      </c>
      <c r="W62" s="9">
        <v>860.45</v>
      </c>
      <c r="X62" s="9">
        <v>860.45</v>
      </c>
      <c r="Y62" s="9">
        <v>860.45</v>
      </c>
      <c r="Z62" s="9">
        <v>860.45</v>
      </c>
      <c r="AA62" s="9">
        <v>860.45</v>
      </c>
      <c r="AB62" s="9">
        <v>860.45</v>
      </c>
      <c r="AC62" s="9">
        <v>860.45</v>
      </c>
      <c r="AD62" s="9">
        <v>860.45</v>
      </c>
      <c r="AE62" s="9">
        <v>860.45</v>
      </c>
      <c r="AF62" s="9">
        <v>860.45</v>
      </c>
      <c r="AG62" s="9">
        <v>860.45</v>
      </c>
      <c r="AH62" s="9">
        <v>860.45</v>
      </c>
      <c r="AI62" s="9">
        <v>860.45</v>
      </c>
      <c r="AJ62" s="9">
        <v>860.45</v>
      </c>
      <c r="AK62" s="21">
        <v>860.45</v>
      </c>
      <c r="AL62" s="21">
        <v>860.76</v>
      </c>
      <c r="AM62" s="21">
        <v>860.45</v>
      </c>
      <c r="AN62" s="20"/>
      <c r="AO62" s="33">
        <f t="shared" si="0"/>
        <v>25813.810000000012</v>
      </c>
      <c r="AP62" s="34">
        <f t="shared" si="1"/>
        <v>52951.230000000018</v>
      </c>
      <c r="AQ62" s="34">
        <f t="shared" si="2"/>
        <v>0</v>
      </c>
    </row>
    <row r="63" spans="1:43" x14ac:dyDescent="0.2">
      <c r="A63" s="1">
        <v>60</v>
      </c>
      <c r="B63" s="6" t="s">
        <v>12</v>
      </c>
      <c r="C63" s="7">
        <v>607</v>
      </c>
      <c r="D63" s="9">
        <v>96955</v>
      </c>
      <c r="E63" s="19">
        <v>44017</v>
      </c>
      <c r="F63" s="19">
        <v>45112</v>
      </c>
      <c r="G63" s="9">
        <v>37</v>
      </c>
      <c r="H63" s="9">
        <v>11</v>
      </c>
      <c r="I63" s="11">
        <v>56932.52</v>
      </c>
      <c r="J63" s="9">
        <v>1539.32</v>
      </c>
      <c r="K63" s="9">
        <v>1539.32</v>
      </c>
      <c r="L63" s="9">
        <v>1539.32</v>
      </c>
      <c r="M63" s="9">
        <v>1539.32</v>
      </c>
      <c r="N63" s="9">
        <v>1539.32</v>
      </c>
      <c r="O63" s="9">
        <v>1539.32</v>
      </c>
      <c r="P63" s="9">
        <v>1539.32</v>
      </c>
      <c r="Q63" s="9">
        <v>1539.32</v>
      </c>
      <c r="R63" s="9">
        <v>1539.32</v>
      </c>
      <c r="S63" s="9">
        <v>1539.32</v>
      </c>
      <c r="T63" s="9">
        <v>1539.32</v>
      </c>
      <c r="U63" s="9">
        <v>1539.32</v>
      </c>
      <c r="V63" s="9">
        <v>1539.32</v>
      </c>
      <c r="W63" s="9">
        <v>1539.32</v>
      </c>
      <c r="X63" s="9">
        <v>1539.32</v>
      </c>
      <c r="Y63" s="9">
        <v>1539.32</v>
      </c>
      <c r="Z63" s="9">
        <v>1539.32</v>
      </c>
      <c r="AA63" s="9">
        <v>1539.32</v>
      </c>
      <c r="AB63" s="9">
        <v>1539.32</v>
      </c>
      <c r="AC63" s="9">
        <v>1539.32</v>
      </c>
      <c r="AD63" s="9">
        <v>1539.32</v>
      </c>
      <c r="AE63" s="9">
        <v>1539.32</v>
      </c>
      <c r="AF63" s="9">
        <v>1539.32</v>
      </c>
      <c r="AG63" s="9">
        <v>1539.12</v>
      </c>
      <c r="AH63" s="9">
        <v>1539</v>
      </c>
      <c r="AI63" s="9">
        <v>1540</v>
      </c>
      <c r="AJ63" s="9"/>
      <c r="AK63" s="20"/>
      <c r="AL63" s="20"/>
      <c r="AM63" s="20"/>
      <c r="AN63" s="20"/>
      <c r="AO63" s="33">
        <f t="shared" si="0"/>
        <v>40022.480000000003</v>
      </c>
      <c r="AP63" s="34">
        <f t="shared" si="1"/>
        <v>96955</v>
      </c>
      <c r="AQ63" s="34">
        <f t="shared" si="2"/>
        <v>0</v>
      </c>
    </row>
    <row r="64" spans="1:43" x14ac:dyDescent="0.2">
      <c r="A64" s="1">
        <v>61</v>
      </c>
      <c r="B64" s="6" t="s">
        <v>12</v>
      </c>
      <c r="C64" s="7">
        <v>706</v>
      </c>
      <c r="D64" s="9">
        <v>52700</v>
      </c>
      <c r="E64" s="19">
        <v>44109</v>
      </c>
      <c r="F64" s="19">
        <v>45112</v>
      </c>
      <c r="G64" s="9">
        <v>34</v>
      </c>
      <c r="H64" s="9">
        <v>8</v>
      </c>
      <c r="I64" s="11">
        <v>21000</v>
      </c>
      <c r="J64" s="9">
        <v>800</v>
      </c>
      <c r="K64" s="9">
        <v>800</v>
      </c>
      <c r="L64" s="9">
        <v>800</v>
      </c>
      <c r="M64" s="9">
        <v>800</v>
      </c>
      <c r="N64" s="9">
        <v>800</v>
      </c>
      <c r="O64" s="9">
        <v>800</v>
      </c>
      <c r="P64" s="9">
        <v>800</v>
      </c>
      <c r="Q64" s="9">
        <v>800</v>
      </c>
      <c r="R64" s="9">
        <v>800</v>
      </c>
      <c r="S64" s="9">
        <v>800</v>
      </c>
      <c r="T64" s="9">
        <v>800</v>
      </c>
      <c r="U64" s="9">
        <v>800</v>
      </c>
      <c r="V64" s="9">
        <v>800</v>
      </c>
      <c r="W64" s="9">
        <v>800</v>
      </c>
      <c r="X64" s="9">
        <v>800</v>
      </c>
      <c r="Y64" s="9">
        <v>800</v>
      </c>
      <c r="Z64" s="9">
        <v>800</v>
      </c>
      <c r="AA64" s="9">
        <v>800</v>
      </c>
      <c r="AB64" s="9">
        <v>800</v>
      </c>
      <c r="AC64" s="9">
        <v>800</v>
      </c>
      <c r="AD64" s="9">
        <v>800</v>
      </c>
      <c r="AE64" s="9">
        <v>800</v>
      </c>
      <c r="AF64" s="9">
        <v>800</v>
      </c>
      <c r="AG64" s="9">
        <v>800</v>
      </c>
      <c r="AH64" s="9">
        <v>800</v>
      </c>
      <c r="AI64" s="9">
        <v>11700</v>
      </c>
      <c r="AJ64" s="9"/>
      <c r="AK64" s="20"/>
      <c r="AL64" s="20"/>
      <c r="AM64" s="20"/>
      <c r="AN64" s="20"/>
      <c r="AO64" s="33">
        <f t="shared" si="0"/>
        <v>31700</v>
      </c>
      <c r="AP64" s="34">
        <f t="shared" si="1"/>
        <v>52700</v>
      </c>
      <c r="AQ64" s="34">
        <f t="shared" si="2"/>
        <v>0</v>
      </c>
    </row>
    <row r="65" spans="1:43" x14ac:dyDescent="0.2">
      <c r="A65" s="1">
        <v>62</v>
      </c>
      <c r="B65" s="6" t="s">
        <v>12</v>
      </c>
      <c r="C65" s="7">
        <v>804</v>
      </c>
      <c r="D65" s="9">
        <v>50000</v>
      </c>
      <c r="E65" s="19">
        <v>44068</v>
      </c>
      <c r="F65" s="19">
        <v>45102</v>
      </c>
      <c r="G65" s="9">
        <v>35</v>
      </c>
      <c r="H65" s="9">
        <v>10</v>
      </c>
      <c r="I65" s="11">
        <v>39280</v>
      </c>
      <c r="J65" s="9">
        <v>428</v>
      </c>
      <c r="K65" s="9">
        <v>428</v>
      </c>
      <c r="L65" s="9">
        <v>428</v>
      </c>
      <c r="M65" s="9">
        <v>428</v>
      </c>
      <c r="N65" s="9">
        <v>428</v>
      </c>
      <c r="O65" s="9">
        <v>428</v>
      </c>
      <c r="P65" s="9">
        <v>428</v>
      </c>
      <c r="Q65" s="9">
        <v>428</v>
      </c>
      <c r="R65" s="9">
        <v>428</v>
      </c>
      <c r="S65" s="9">
        <v>428</v>
      </c>
      <c r="T65" s="9">
        <v>428</v>
      </c>
      <c r="U65" s="9">
        <v>428</v>
      </c>
      <c r="V65" s="9">
        <v>428</v>
      </c>
      <c r="W65" s="9">
        <v>428</v>
      </c>
      <c r="X65" s="9">
        <v>428</v>
      </c>
      <c r="Y65" s="9">
        <v>428</v>
      </c>
      <c r="Z65" s="9">
        <v>428</v>
      </c>
      <c r="AA65" s="9">
        <v>428</v>
      </c>
      <c r="AB65" s="9">
        <v>428</v>
      </c>
      <c r="AC65" s="9">
        <v>428</v>
      </c>
      <c r="AD65" s="9">
        <v>428</v>
      </c>
      <c r="AE65" s="9">
        <v>428</v>
      </c>
      <c r="AF65" s="9">
        <v>428</v>
      </c>
      <c r="AG65" s="9">
        <v>428</v>
      </c>
      <c r="AH65" s="9">
        <v>448</v>
      </c>
      <c r="AI65" s="9"/>
      <c r="AJ65" s="9"/>
      <c r="AK65" s="20"/>
      <c r="AL65" s="20"/>
      <c r="AM65" s="20"/>
      <c r="AN65" s="20"/>
      <c r="AO65" s="33">
        <f t="shared" si="0"/>
        <v>10720</v>
      </c>
      <c r="AP65" s="34">
        <f t="shared" si="1"/>
        <v>50000</v>
      </c>
      <c r="AQ65" s="34">
        <f t="shared" si="2"/>
        <v>0</v>
      </c>
    </row>
    <row r="66" spans="1:43" x14ac:dyDescent="0.2">
      <c r="A66" s="1">
        <v>63</v>
      </c>
      <c r="B66" s="6" t="s">
        <v>12</v>
      </c>
      <c r="C66" s="7">
        <v>901</v>
      </c>
      <c r="D66" s="9">
        <v>56629.5</v>
      </c>
      <c r="E66" s="19">
        <v>44101</v>
      </c>
      <c r="F66" s="19">
        <v>45104</v>
      </c>
      <c r="G66" s="9">
        <v>34</v>
      </c>
      <c r="H66" s="9">
        <v>8</v>
      </c>
      <c r="I66" s="11">
        <v>22500</v>
      </c>
      <c r="J66" s="9">
        <v>500</v>
      </c>
      <c r="K66" s="9">
        <v>500</v>
      </c>
      <c r="L66" s="9">
        <v>500</v>
      </c>
      <c r="M66" s="9">
        <v>500</v>
      </c>
      <c r="N66" s="9">
        <v>500</v>
      </c>
      <c r="O66" s="9">
        <v>500</v>
      </c>
      <c r="P66" s="9">
        <v>3500</v>
      </c>
      <c r="Q66" s="9">
        <v>500</v>
      </c>
      <c r="R66" s="9">
        <v>500</v>
      </c>
      <c r="S66" s="9">
        <v>500</v>
      </c>
      <c r="T66" s="9">
        <v>500</v>
      </c>
      <c r="U66" s="9">
        <v>500</v>
      </c>
      <c r="V66" s="9">
        <v>500</v>
      </c>
      <c r="W66" s="9">
        <v>500</v>
      </c>
      <c r="X66" s="9">
        <v>500</v>
      </c>
      <c r="Y66" s="9">
        <v>500</v>
      </c>
      <c r="Z66" s="9">
        <v>500</v>
      </c>
      <c r="AA66" s="9">
        <v>500</v>
      </c>
      <c r="AB66" s="9">
        <v>3500</v>
      </c>
      <c r="AC66" s="9">
        <v>500</v>
      </c>
      <c r="AD66" s="9">
        <v>500</v>
      </c>
      <c r="AE66" s="9">
        <v>500</v>
      </c>
      <c r="AF66" s="9">
        <v>500</v>
      </c>
      <c r="AG66" s="9">
        <v>500</v>
      </c>
      <c r="AH66" s="9">
        <v>500</v>
      </c>
      <c r="AI66" s="9">
        <v>15629.5</v>
      </c>
      <c r="AJ66" s="9"/>
      <c r="AK66" s="20"/>
      <c r="AL66" s="20"/>
      <c r="AM66" s="20"/>
      <c r="AN66" s="20"/>
      <c r="AO66" s="33">
        <f t="shared" si="0"/>
        <v>34129.5</v>
      </c>
      <c r="AP66" s="34">
        <f t="shared" si="1"/>
        <v>56629.5</v>
      </c>
      <c r="AQ66" s="34">
        <f t="shared" si="2"/>
        <v>0</v>
      </c>
    </row>
    <row r="67" spans="1:43" x14ac:dyDescent="0.2">
      <c r="A67" s="1">
        <v>64</v>
      </c>
      <c r="B67" s="6" t="s">
        <v>12</v>
      </c>
      <c r="C67" s="7">
        <v>906</v>
      </c>
      <c r="D67" s="9">
        <v>54604.160000000003</v>
      </c>
      <c r="E67" s="19">
        <v>44017</v>
      </c>
      <c r="F67" s="19">
        <v>45112</v>
      </c>
      <c r="G67" s="9">
        <v>37</v>
      </c>
      <c r="H67" s="9">
        <v>11</v>
      </c>
      <c r="I67" s="11">
        <v>27443.58</v>
      </c>
      <c r="J67" s="9">
        <v>500</v>
      </c>
      <c r="K67" s="9">
        <v>3332.11</v>
      </c>
      <c r="L67" s="9">
        <v>500</v>
      </c>
      <c r="M67" s="9">
        <v>500</v>
      </c>
      <c r="N67" s="9">
        <v>500</v>
      </c>
      <c r="O67" s="9">
        <v>500</v>
      </c>
      <c r="P67" s="9">
        <v>500</v>
      </c>
      <c r="Q67" s="9">
        <v>3332.11</v>
      </c>
      <c r="R67" s="9">
        <v>500</v>
      </c>
      <c r="S67" s="9">
        <v>500</v>
      </c>
      <c r="T67" s="9">
        <v>500</v>
      </c>
      <c r="U67" s="9">
        <v>500</v>
      </c>
      <c r="V67" s="9">
        <v>500</v>
      </c>
      <c r="W67" s="9">
        <v>3332.11</v>
      </c>
      <c r="X67" s="9">
        <v>500</v>
      </c>
      <c r="Y67" s="9">
        <v>500</v>
      </c>
      <c r="Z67" s="9">
        <v>500</v>
      </c>
      <c r="AA67" s="9">
        <v>500</v>
      </c>
      <c r="AB67" s="9">
        <v>500</v>
      </c>
      <c r="AC67" s="9">
        <v>3332.11</v>
      </c>
      <c r="AD67" s="9">
        <v>500</v>
      </c>
      <c r="AE67" s="9">
        <v>500</v>
      </c>
      <c r="AF67" s="9">
        <v>500</v>
      </c>
      <c r="AG67" s="9">
        <v>500</v>
      </c>
      <c r="AH67" s="9">
        <v>500</v>
      </c>
      <c r="AI67" s="9">
        <v>3332.14</v>
      </c>
      <c r="AJ67" s="9"/>
      <c r="AK67" s="20"/>
      <c r="AL67" s="20"/>
      <c r="AM67" s="20"/>
      <c r="AN67" s="20"/>
      <c r="AO67" s="33">
        <f t="shared" si="0"/>
        <v>27160.58</v>
      </c>
      <c r="AP67" s="34">
        <f t="shared" si="1"/>
        <v>54604.160000000003</v>
      </c>
      <c r="AQ67" s="34">
        <f t="shared" si="2"/>
        <v>0</v>
      </c>
    </row>
    <row r="68" spans="1:43" x14ac:dyDescent="0.2">
      <c r="A68" s="1">
        <v>65</v>
      </c>
      <c r="B68" s="6" t="s">
        <v>12</v>
      </c>
      <c r="C68" s="7">
        <v>1008</v>
      </c>
      <c r="D68" s="9">
        <v>57189.41</v>
      </c>
      <c r="E68" s="19">
        <v>44084</v>
      </c>
      <c r="F68" s="19">
        <v>45117</v>
      </c>
      <c r="G68" s="9">
        <v>35</v>
      </c>
      <c r="H68" s="9">
        <v>9</v>
      </c>
      <c r="I68" s="11">
        <v>24516.29</v>
      </c>
      <c r="J68" s="9">
        <v>500</v>
      </c>
      <c r="K68" s="9">
        <v>500</v>
      </c>
      <c r="L68" s="9">
        <v>500</v>
      </c>
      <c r="M68" s="9">
        <v>7500</v>
      </c>
      <c r="N68" s="9">
        <v>500</v>
      </c>
      <c r="O68" s="9">
        <v>500</v>
      </c>
      <c r="P68" s="9">
        <v>500</v>
      </c>
      <c r="Q68" s="9">
        <v>500</v>
      </c>
      <c r="R68" s="9">
        <v>500</v>
      </c>
      <c r="S68" s="9">
        <v>500</v>
      </c>
      <c r="T68" s="9">
        <v>500</v>
      </c>
      <c r="U68" s="9">
        <v>500</v>
      </c>
      <c r="V68" s="9">
        <v>500</v>
      </c>
      <c r="W68" s="9">
        <v>500</v>
      </c>
      <c r="X68" s="9">
        <v>500</v>
      </c>
      <c r="Y68" s="9">
        <v>7500</v>
      </c>
      <c r="Z68" s="9">
        <v>500</v>
      </c>
      <c r="AA68" s="9">
        <v>500</v>
      </c>
      <c r="AB68" s="9">
        <v>500</v>
      </c>
      <c r="AC68" s="9">
        <v>500</v>
      </c>
      <c r="AD68" s="9">
        <v>500</v>
      </c>
      <c r="AE68" s="9">
        <v>500</v>
      </c>
      <c r="AF68" s="9">
        <v>500</v>
      </c>
      <c r="AG68" s="9">
        <v>500</v>
      </c>
      <c r="AH68" s="9">
        <v>500</v>
      </c>
      <c r="AI68" s="9">
        <v>6173.12</v>
      </c>
      <c r="AJ68" s="9"/>
      <c r="AK68" s="20"/>
      <c r="AL68" s="20"/>
      <c r="AM68" s="20"/>
      <c r="AN68" s="20"/>
      <c r="AO68" s="33">
        <f t="shared" si="0"/>
        <v>32673.119999999999</v>
      </c>
      <c r="AP68" s="34">
        <f t="shared" si="1"/>
        <v>57189.41</v>
      </c>
      <c r="AQ68" s="34">
        <f t="shared" si="2"/>
        <v>0</v>
      </c>
    </row>
    <row r="69" spans="1:43" x14ac:dyDescent="0.2">
      <c r="A69" s="1">
        <v>66</v>
      </c>
      <c r="B69" s="6" t="s">
        <v>12</v>
      </c>
      <c r="C69" s="7">
        <v>1105</v>
      </c>
      <c r="D69" s="9">
        <v>48262.33</v>
      </c>
      <c r="E69" s="19">
        <v>44015</v>
      </c>
      <c r="F69" s="19">
        <v>45080</v>
      </c>
      <c r="G69" s="9">
        <v>36</v>
      </c>
      <c r="H69" s="9">
        <v>11</v>
      </c>
      <c r="I69" s="11">
        <v>27850.6</v>
      </c>
      <c r="J69" s="9">
        <v>785.06</v>
      </c>
      <c r="K69" s="9">
        <v>1570.29</v>
      </c>
      <c r="L69" s="9">
        <v>785.06</v>
      </c>
      <c r="M69" s="9">
        <v>785.06</v>
      </c>
      <c r="N69" s="9">
        <v>785.06</v>
      </c>
      <c r="O69" s="9">
        <v>785.06</v>
      </c>
      <c r="P69" s="9">
        <v>785.06</v>
      </c>
      <c r="Q69" s="9">
        <v>785.06</v>
      </c>
      <c r="R69" s="9">
        <v>785.06</v>
      </c>
      <c r="S69" s="9">
        <v>785.06</v>
      </c>
      <c r="T69" s="9">
        <v>785.06</v>
      </c>
      <c r="U69" s="9">
        <v>785.06</v>
      </c>
      <c r="V69" s="9">
        <v>785.06</v>
      </c>
      <c r="W69" s="9">
        <v>785.06</v>
      </c>
      <c r="X69" s="9">
        <v>785.06</v>
      </c>
      <c r="Y69" s="9">
        <v>785.06</v>
      </c>
      <c r="Z69" s="9">
        <v>785.06</v>
      </c>
      <c r="AA69" s="9">
        <v>785.06</v>
      </c>
      <c r="AB69" s="9">
        <v>785.06</v>
      </c>
      <c r="AC69" s="9">
        <v>785.06</v>
      </c>
      <c r="AD69" s="9">
        <v>785.06</v>
      </c>
      <c r="AE69" s="9">
        <v>785.06</v>
      </c>
      <c r="AF69" s="9">
        <v>785.06</v>
      </c>
      <c r="AG69" s="9">
        <v>785.06</v>
      </c>
      <c r="AH69" s="9">
        <v>785.06</v>
      </c>
      <c r="AI69" s="9"/>
      <c r="AJ69" s="9"/>
      <c r="AK69" s="20"/>
      <c r="AL69" s="20"/>
      <c r="AM69" s="20"/>
      <c r="AN69" s="20"/>
      <c r="AO69" s="33">
        <f t="shared" ref="AO69:AO73" si="3">+SUM(J69:AN69)</f>
        <v>20411.73</v>
      </c>
      <c r="AP69" s="34">
        <f t="shared" ref="AP69:AP73" si="4">+AO69+I69</f>
        <v>48262.33</v>
      </c>
      <c r="AQ69" s="34">
        <f t="shared" ref="AQ69:AQ73" si="5">+AP69-D69</f>
        <v>0</v>
      </c>
    </row>
    <row r="70" spans="1:43" x14ac:dyDescent="0.2">
      <c r="A70" s="1">
        <v>67</v>
      </c>
      <c r="B70" s="6" t="s">
        <v>12</v>
      </c>
      <c r="C70" s="7">
        <v>1206</v>
      </c>
      <c r="D70" s="9">
        <v>82000</v>
      </c>
      <c r="E70" s="19">
        <v>43926</v>
      </c>
      <c r="F70" s="19">
        <v>45082</v>
      </c>
      <c r="G70" s="9">
        <v>39</v>
      </c>
      <c r="H70" s="9">
        <v>14</v>
      </c>
      <c r="I70" s="11">
        <v>67517.25</v>
      </c>
      <c r="J70" s="9">
        <v>578.25</v>
      </c>
      <c r="K70" s="9">
        <v>578.25</v>
      </c>
      <c r="L70" s="9">
        <v>578.25</v>
      </c>
      <c r="M70" s="9">
        <v>578.25</v>
      </c>
      <c r="N70" s="9">
        <v>578.25</v>
      </c>
      <c r="O70" s="9">
        <v>578.25</v>
      </c>
      <c r="P70" s="9">
        <v>578.25</v>
      </c>
      <c r="Q70" s="9">
        <v>578.25</v>
      </c>
      <c r="R70" s="9">
        <v>578.25</v>
      </c>
      <c r="S70" s="9">
        <v>578.25</v>
      </c>
      <c r="T70" s="9">
        <v>578.25</v>
      </c>
      <c r="U70" s="9">
        <v>578.25</v>
      </c>
      <c r="V70" s="9">
        <v>578.25</v>
      </c>
      <c r="W70" s="9">
        <v>578.25</v>
      </c>
      <c r="X70" s="9">
        <v>578.25</v>
      </c>
      <c r="Y70" s="9">
        <v>578.25</v>
      </c>
      <c r="Z70" s="9">
        <v>578.25</v>
      </c>
      <c r="AA70" s="9">
        <v>578.25</v>
      </c>
      <c r="AB70" s="9">
        <v>578.25</v>
      </c>
      <c r="AC70" s="9">
        <v>578.25</v>
      </c>
      <c r="AD70" s="9">
        <v>578.25</v>
      </c>
      <c r="AE70" s="9">
        <v>578.25</v>
      </c>
      <c r="AF70" s="9">
        <v>578.25</v>
      </c>
      <c r="AG70" s="9">
        <v>578.25</v>
      </c>
      <c r="AH70" s="9">
        <v>604.75</v>
      </c>
      <c r="AI70" s="9"/>
      <c r="AJ70" s="9"/>
      <c r="AK70" s="20"/>
      <c r="AL70" s="20"/>
      <c r="AM70" s="20"/>
      <c r="AN70" s="20"/>
      <c r="AO70" s="33">
        <f t="shared" si="3"/>
        <v>14482.75</v>
      </c>
      <c r="AP70" s="34">
        <f t="shared" si="4"/>
        <v>82000</v>
      </c>
      <c r="AQ70" s="34">
        <f t="shared" si="5"/>
        <v>0</v>
      </c>
    </row>
    <row r="71" spans="1:43" x14ac:dyDescent="0.2">
      <c r="A71" s="1">
        <v>68</v>
      </c>
      <c r="B71" s="6" t="s">
        <v>12</v>
      </c>
      <c r="C71" s="7">
        <v>1301</v>
      </c>
      <c r="D71" s="9">
        <v>51746.98</v>
      </c>
      <c r="E71" s="19">
        <v>44037</v>
      </c>
      <c r="F71" s="19">
        <v>45102</v>
      </c>
      <c r="G71" s="9">
        <v>36</v>
      </c>
      <c r="H71" s="9">
        <v>10</v>
      </c>
      <c r="I71" s="11">
        <v>25611.439999999999</v>
      </c>
      <c r="J71" s="9">
        <v>500</v>
      </c>
      <c r="K71" s="9">
        <v>500</v>
      </c>
      <c r="L71" s="9">
        <v>500</v>
      </c>
      <c r="M71" s="9">
        <v>500</v>
      </c>
      <c r="N71" s="9">
        <v>500</v>
      </c>
      <c r="O71" s="9">
        <v>500</v>
      </c>
      <c r="P71" s="9">
        <v>2500</v>
      </c>
      <c r="Q71" s="9">
        <v>500</v>
      </c>
      <c r="R71" s="9">
        <v>500</v>
      </c>
      <c r="S71" s="9">
        <v>500</v>
      </c>
      <c r="T71" s="9">
        <v>500</v>
      </c>
      <c r="U71" s="9">
        <v>500</v>
      </c>
      <c r="V71" s="9">
        <v>500</v>
      </c>
      <c r="W71" s="9">
        <v>500</v>
      </c>
      <c r="X71" s="9">
        <v>500</v>
      </c>
      <c r="Y71" s="9">
        <v>500</v>
      </c>
      <c r="Z71" s="9">
        <v>500</v>
      </c>
      <c r="AA71" s="9">
        <v>500</v>
      </c>
      <c r="AB71" s="9">
        <v>2500</v>
      </c>
      <c r="AC71" s="9">
        <v>500</v>
      </c>
      <c r="AD71" s="9">
        <v>500</v>
      </c>
      <c r="AE71" s="9">
        <v>500</v>
      </c>
      <c r="AF71" s="9">
        <v>500</v>
      </c>
      <c r="AG71" s="9">
        <v>500</v>
      </c>
      <c r="AH71" s="9">
        <v>500</v>
      </c>
      <c r="AI71" s="9">
        <v>9635.5400000000009</v>
      </c>
      <c r="AJ71" s="9"/>
      <c r="AK71" s="20"/>
      <c r="AL71" s="20"/>
      <c r="AM71" s="20"/>
      <c r="AN71" s="20"/>
      <c r="AO71" s="33">
        <f t="shared" si="3"/>
        <v>26135.54</v>
      </c>
      <c r="AP71" s="34">
        <f t="shared" si="4"/>
        <v>51746.979999999996</v>
      </c>
      <c r="AQ71" s="34">
        <f t="shared" si="5"/>
        <v>0</v>
      </c>
    </row>
    <row r="72" spans="1:43" x14ac:dyDescent="0.2">
      <c r="A72" s="1">
        <v>69</v>
      </c>
      <c r="B72" s="6" t="s">
        <v>12</v>
      </c>
      <c r="C72" s="7">
        <v>1304</v>
      </c>
      <c r="D72" s="9">
        <v>44785</v>
      </c>
      <c r="E72" s="19">
        <v>44017</v>
      </c>
      <c r="F72" s="19">
        <v>45082</v>
      </c>
      <c r="G72" s="9">
        <v>36</v>
      </c>
      <c r="H72" s="9">
        <v>11</v>
      </c>
      <c r="I72" s="11">
        <v>23521.08</v>
      </c>
      <c r="J72" s="9">
        <v>650</v>
      </c>
      <c r="K72" s="9">
        <v>650</v>
      </c>
      <c r="L72" s="9">
        <v>650</v>
      </c>
      <c r="M72" s="9">
        <v>650</v>
      </c>
      <c r="N72" s="9">
        <v>650</v>
      </c>
      <c r="O72" s="9">
        <v>650</v>
      </c>
      <c r="P72" s="9">
        <v>2808.78</v>
      </c>
      <c r="Q72" s="9">
        <v>650</v>
      </c>
      <c r="R72" s="9">
        <v>650</v>
      </c>
      <c r="S72" s="9">
        <v>650</v>
      </c>
      <c r="T72" s="9">
        <v>650</v>
      </c>
      <c r="U72" s="9">
        <v>650</v>
      </c>
      <c r="V72" s="9">
        <v>650</v>
      </c>
      <c r="W72" s="9">
        <v>650</v>
      </c>
      <c r="X72" s="9">
        <v>650</v>
      </c>
      <c r="Y72" s="9">
        <v>650</v>
      </c>
      <c r="Z72" s="9">
        <v>650</v>
      </c>
      <c r="AA72" s="9">
        <v>650</v>
      </c>
      <c r="AB72" s="9">
        <v>2808.78</v>
      </c>
      <c r="AC72" s="9">
        <v>650</v>
      </c>
      <c r="AD72" s="9">
        <v>650</v>
      </c>
      <c r="AE72" s="9">
        <v>650</v>
      </c>
      <c r="AF72" s="9">
        <v>650</v>
      </c>
      <c r="AG72" s="9">
        <v>650</v>
      </c>
      <c r="AH72" s="9">
        <v>1346.36</v>
      </c>
      <c r="AI72" s="9"/>
      <c r="AJ72" s="9"/>
      <c r="AK72" s="20"/>
      <c r="AL72" s="20"/>
      <c r="AM72" s="20"/>
      <c r="AN72" s="20"/>
      <c r="AO72" s="33">
        <f t="shared" si="3"/>
        <v>21263.920000000002</v>
      </c>
      <c r="AP72" s="34">
        <f t="shared" si="4"/>
        <v>44785</v>
      </c>
      <c r="AQ72" s="34">
        <f t="shared" si="5"/>
        <v>0</v>
      </c>
    </row>
    <row r="73" spans="1:43" x14ac:dyDescent="0.2">
      <c r="A73" s="1">
        <v>70</v>
      </c>
      <c r="B73" s="6" t="s">
        <v>12</v>
      </c>
      <c r="C73" s="7">
        <v>1305</v>
      </c>
      <c r="D73" s="9">
        <v>47739.4</v>
      </c>
      <c r="E73" s="19">
        <v>44027</v>
      </c>
      <c r="F73" s="19">
        <v>45122</v>
      </c>
      <c r="G73" s="9">
        <v>38</v>
      </c>
      <c r="H73" s="9">
        <v>11</v>
      </c>
      <c r="I73" s="11">
        <v>25691.469999999998</v>
      </c>
      <c r="J73" s="9">
        <v>816.59</v>
      </c>
      <c r="K73" s="9">
        <v>816.59</v>
      </c>
      <c r="L73" s="9">
        <v>816.59</v>
      </c>
      <c r="M73" s="9">
        <v>816.59</v>
      </c>
      <c r="N73" s="9">
        <v>816.59</v>
      </c>
      <c r="O73" s="9">
        <v>816.59</v>
      </c>
      <c r="P73" s="9">
        <v>816.59</v>
      </c>
      <c r="Q73" s="9">
        <v>816.59</v>
      </c>
      <c r="R73" s="9">
        <v>816.59</v>
      </c>
      <c r="S73" s="9">
        <v>816.59</v>
      </c>
      <c r="T73" s="9">
        <v>816.59</v>
      </c>
      <c r="U73" s="9">
        <v>816.59</v>
      </c>
      <c r="V73" s="9">
        <v>816.59</v>
      </c>
      <c r="W73" s="9">
        <v>816.59</v>
      </c>
      <c r="X73" s="9">
        <v>816.59</v>
      </c>
      <c r="Y73" s="9">
        <v>816.59</v>
      </c>
      <c r="Z73" s="9">
        <v>816.59</v>
      </c>
      <c r="AA73" s="9">
        <v>816.59</v>
      </c>
      <c r="AB73" s="9">
        <v>816.59</v>
      </c>
      <c r="AC73" s="9">
        <v>816.59</v>
      </c>
      <c r="AD73" s="9">
        <v>816.59</v>
      </c>
      <c r="AE73" s="9">
        <v>816.59</v>
      </c>
      <c r="AF73" s="9">
        <v>816.59</v>
      </c>
      <c r="AG73" s="9">
        <v>816.59</v>
      </c>
      <c r="AH73" s="9">
        <v>816.59</v>
      </c>
      <c r="AI73" s="9">
        <v>816.59</v>
      </c>
      <c r="AJ73" s="9">
        <v>816.59</v>
      </c>
      <c r="AK73" s="20"/>
      <c r="AL73" s="20"/>
      <c r="AM73" s="20"/>
      <c r="AN73" s="20"/>
      <c r="AO73" s="33">
        <f t="shared" si="3"/>
        <v>22047.93</v>
      </c>
      <c r="AP73" s="34">
        <f t="shared" si="4"/>
        <v>47739.399999999994</v>
      </c>
      <c r="AQ73" s="34">
        <f t="shared" si="5"/>
        <v>0</v>
      </c>
    </row>
    <row r="74" spans="1:43" ht="12.75" thickBot="1" x14ac:dyDescent="0.25"/>
    <row r="75" spans="1:43" ht="12.75" thickBot="1" x14ac:dyDescent="0.25">
      <c r="D75" s="27" t="s">
        <v>18</v>
      </c>
      <c r="E75" s="28">
        <f>SUM(E76:E78)</f>
        <v>2485910.2999999998</v>
      </c>
      <c r="J75" s="22">
        <f>SUM(J4:J73)</f>
        <v>93332.339999999967</v>
      </c>
      <c r="K75" s="22">
        <f>SUM(K4:K73)</f>
        <v>91399.679999999964</v>
      </c>
      <c r="L75" s="22">
        <f>SUM(L4:L73)</f>
        <v>157982.34000000003</v>
      </c>
      <c r="M75" s="22">
        <f>SUM(M4:M73)</f>
        <v>93382.339999999967</v>
      </c>
      <c r="N75" s="22">
        <f>SUM(N4:N73)</f>
        <v>98120.799999999974</v>
      </c>
      <c r="O75" s="22">
        <f>SUM(O4:O73)</f>
        <v>83120.799999999974</v>
      </c>
      <c r="P75" s="22">
        <f>SUM(P4:P73)</f>
        <v>135249.77999999997</v>
      </c>
      <c r="Q75" s="22">
        <f>SUM(Q4:Q73)</f>
        <v>91456.409999999974</v>
      </c>
      <c r="R75" s="22">
        <f>SUM(R4:R73)</f>
        <v>84224.299999999974</v>
      </c>
      <c r="S75" s="22">
        <f>SUM(S4:S73)</f>
        <v>87824.299999999974</v>
      </c>
      <c r="T75" s="22">
        <f>SUM(T4:T73)</f>
        <v>130611.83999999997</v>
      </c>
      <c r="U75" s="22">
        <f>SUM(U4:U73)</f>
        <v>111937.45999999998</v>
      </c>
      <c r="V75" s="22">
        <f>SUM(V4:V73)</f>
        <v>77937.459999999992</v>
      </c>
      <c r="W75" s="22">
        <f>SUM(W4:W73)</f>
        <v>75219.569999999992</v>
      </c>
      <c r="X75" s="22">
        <f>SUM(X4:X73)</f>
        <v>72018.459999999992</v>
      </c>
      <c r="Y75" s="22">
        <f>SUM(Y4:Y73)</f>
        <v>157642.47</v>
      </c>
      <c r="Z75" s="22">
        <f>SUM(Z4:Z73)</f>
        <v>142942.36000000002</v>
      </c>
      <c r="AA75" s="22">
        <f>SUM(AA4:AA73)</f>
        <v>232773.46000000005</v>
      </c>
      <c r="AB75" s="22">
        <f>SUM(AB4:AB73)</f>
        <v>63115.54</v>
      </c>
      <c r="AC75" s="22">
        <f>SUM(AC4:AC73)</f>
        <v>41515.289999999994</v>
      </c>
      <c r="AD75" s="22">
        <f>SUM(AD4:AD73)</f>
        <v>65137.999999999993</v>
      </c>
      <c r="AE75" s="22">
        <f>SUM(AE4:AE73)</f>
        <v>49622.719999999994</v>
      </c>
      <c r="AF75" s="22">
        <f>SUM(AF4:AF73)</f>
        <v>75295.01999999999</v>
      </c>
      <c r="AG75" s="22">
        <f>SUM(AG4:AG73)</f>
        <v>23458.68</v>
      </c>
      <c r="AH75" s="22">
        <f>SUM(AH4:AH73)</f>
        <v>62107.489999999991</v>
      </c>
      <c r="AI75" s="22">
        <f>SUM(AI4:AI73)</f>
        <v>77462.100000000006</v>
      </c>
      <c r="AJ75" s="22">
        <f>SUM(AJ4:AJ73)</f>
        <v>8437.6299999999992</v>
      </c>
      <c r="AK75" s="22">
        <f>SUM(AK4:AK73)</f>
        <v>860.45</v>
      </c>
      <c r="AL75" s="22">
        <f>SUM(AL4:AL73)</f>
        <v>860.76</v>
      </c>
      <c r="AM75" s="22">
        <f>SUM(AM4:AM73)</f>
        <v>860.45</v>
      </c>
      <c r="AN75" s="22">
        <f>SUM(AN4:AN73)</f>
        <v>0</v>
      </c>
    </row>
    <row r="76" spans="1:43" ht="12.75" thickBot="1" x14ac:dyDescent="0.25">
      <c r="D76" s="23" t="s">
        <v>15</v>
      </c>
      <c r="E76" s="24">
        <f>+SUM(J75:V75)</f>
        <v>1336579.8499999996</v>
      </c>
    </row>
    <row r="77" spans="1:43" ht="12.75" thickBot="1" x14ac:dyDescent="0.25">
      <c r="D77" s="25" t="s">
        <v>16</v>
      </c>
      <c r="E77" s="26">
        <f>+SUM(W75:AI75)</f>
        <v>1138311.1600000001</v>
      </c>
    </row>
    <row r="78" spans="1:43" ht="12.75" thickBot="1" x14ac:dyDescent="0.25">
      <c r="D78" s="31" t="s">
        <v>17</v>
      </c>
      <c r="E78" s="32">
        <f>+SUM(AJ75:AN75)</f>
        <v>11019.29</v>
      </c>
    </row>
  </sheetData>
  <autoFilter ref="A3:AQ73">
    <sortState ref="A4:BB110">
      <sortCondition ref="B3:B110"/>
    </sortState>
  </autoFilter>
  <mergeCells count="1">
    <mergeCell ref="E1:L1"/>
  </mergeCells>
  <pageMargins left="0.7" right="0.7" top="0.75" bottom="0.75" header="0.3" footer="0.3"/>
  <pageSetup paperSize="8" scale="57" fitToWidth="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2021-06-04T23:26:51Z</cp:lastPrinted>
  <dcterms:created xsi:type="dcterms:W3CDTF">2021-06-03T21:53:45Z</dcterms:created>
  <dcterms:modified xsi:type="dcterms:W3CDTF">2021-06-04T23:27:34Z</dcterms:modified>
</cp:coreProperties>
</file>